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bb19da3f3986a53/Desktop/CEFERACOSMAR/CESAR ACOSTA/CUENTAS/2026/6/"/>
    </mc:Choice>
  </mc:AlternateContent>
  <xr:revisionPtr revIDLastSave="770" documentId="8_{5C721DA2-87B1-4F58-A1D6-12A1CD07BD9A}" xr6:coauthVersionLast="47" xr6:coauthVersionMax="47" xr10:uidLastSave="{76A3F2DA-AF29-43B1-9909-858AEDF401D2}"/>
  <bookViews>
    <workbookView xWindow="-108" yWindow="-108" windowWidth="23256" windowHeight="12456" activeTab="1" xr2:uid="{15D08DB1-504D-4AF6-B114-829DA3712A6A}"/>
  </bookViews>
  <sheets>
    <sheet name="ACTIVIDADES USUARIOS" sheetId="1" r:id="rId1"/>
    <sheet name="PRESUPUESTO" sheetId="4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B22" i="1" l="1"/>
  <c r="DA22" i="1"/>
  <c r="DB20" i="1"/>
  <c r="DA20" i="1"/>
  <c r="I4" i="4"/>
  <c r="F8" i="4"/>
  <c r="F5" i="4"/>
  <c r="F6" i="4"/>
  <c r="F7" i="4"/>
  <c r="G5" i="4"/>
  <c r="G6" i="4"/>
  <c r="G7" i="4"/>
  <c r="G4" i="4"/>
  <c r="F4" i="4"/>
  <c r="DB29" i="1"/>
  <c r="DD31" i="1"/>
  <c r="DD29" i="1"/>
  <c r="DE29" i="1" s="1"/>
  <c r="CM29" i="1"/>
  <c r="DA38" i="1"/>
  <c r="CM40" i="1"/>
  <c r="W37" i="1"/>
  <c r="G15" i="4"/>
  <c r="G10" i="4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D34" i="1"/>
  <c r="D36" i="1"/>
  <c r="D30" i="1"/>
  <c r="D31" i="1"/>
  <c r="F29" i="1"/>
  <c r="CM20" i="1"/>
  <c r="F27" i="1"/>
  <c r="AB4" i="1"/>
  <c r="AB5" i="1"/>
  <c r="AB6" i="1"/>
  <c r="AA4" i="1"/>
  <c r="AA5" i="1"/>
  <c r="AA6" i="1"/>
  <c r="Z4" i="1"/>
  <c r="Z5" i="1"/>
  <c r="Z6" i="1"/>
  <c r="Y4" i="1"/>
  <c r="Y5" i="1"/>
  <c r="Y6" i="1"/>
  <c r="X4" i="1"/>
  <c r="X5" i="1"/>
  <c r="X6" i="1"/>
  <c r="W4" i="1"/>
  <c r="W5" i="1"/>
  <c r="W6" i="1"/>
  <c r="G17" i="4" l="1"/>
  <c r="G12" i="4"/>
  <c r="I15" i="4"/>
  <c r="BT20" i="1"/>
  <c r="BT22" i="1" s="1"/>
  <c r="F35" i="1" s="1"/>
  <c r="DC20" i="1"/>
  <c r="DC22" i="1" s="1"/>
  <c r="F34" i="1" s="1"/>
  <c r="BS20" i="1"/>
  <c r="BS22" i="1" s="1"/>
  <c r="F32" i="1" s="1"/>
  <c r="CV20" i="1"/>
  <c r="CV22" i="1" s="1"/>
  <c r="F36" i="1" s="1"/>
  <c r="H19" i="4"/>
  <c r="G11" i="4"/>
  <c r="BP7" i="1"/>
  <c r="BP8" i="1"/>
  <c r="BQ8" i="1" s="1"/>
  <c r="G19" i="4" l="1"/>
  <c r="H21" i="4"/>
  <c r="G20" i="4"/>
  <c r="J15" i="4"/>
  <c r="K15" i="4" s="1"/>
  <c r="K17" i="4" s="1"/>
  <c r="BP6" i="1"/>
  <c r="BQ6" i="1" s="1"/>
  <c r="BQ7" i="1"/>
  <c r="BP5" i="1"/>
  <c r="BQ5" i="1" s="1"/>
  <c r="D19" i="1"/>
  <c r="CR25" i="1"/>
  <c r="H46" i="1"/>
  <c r="H43" i="1" s="1"/>
  <c r="H45" i="1"/>
  <c r="G46" i="1"/>
  <c r="G43" i="1" s="1"/>
  <c r="CR16" i="1"/>
  <c r="CQ16" i="1"/>
  <c r="CP16" i="1"/>
  <c r="CO16" i="1"/>
  <c r="AT3" i="1"/>
  <c r="AU3" i="1"/>
  <c r="AR20" i="1"/>
  <c r="AR22" i="1" s="1"/>
  <c r="CZ20" i="1"/>
  <c r="CZ22" i="1" s="1"/>
  <c r="G36" i="1" s="1"/>
  <c r="H36" i="1" s="1"/>
  <c r="CY20" i="1"/>
  <c r="CY22" i="1" s="1"/>
  <c r="G35" i="1" s="1"/>
  <c r="H35" i="1" s="1"/>
  <c r="CR9" i="1"/>
  <c r="CQ9" i="1"/>
  <c r="CP9" i="1"/>
  <c r="CO9" i="1"/>
  <c r="CR4" i="1"/>
  <c r="CQ4" i="1"/>
  <c r="CP4" i="1"/>
  <c r="CO4" i="1"/>
  <c r="BV20" i="1"/>
  <c r="BV22" i="1" s="1"/>
  <c r="BX20" i="1"/>
  <c r="BX22" i="1" s="1"/>
  <c r="BY20" i="1"/>
  <c r="BY22" i="1" s="1"/>
  <c r="CA20" i="1"/>
  <c r="CA22" i="1" s="1"/>
  <c r="CB20" i="1"/>
  <c r="CB22" i="1" s="1"/>
  <c r="CC20" i="1"/>
  <c r="CC22" i="1" s="1"/>
  <c r="CD20" i="1"/>
  <c r="CD22" i="1" s="1"/>
  <c r="CE20" i="1"/>
  <c r="CE22" i="1" s="1"/>
  <c r="CG20" i="1"/>
  <c r="CG22" i="1" s="1"/>
  <c r="CH20" i="1"/>
  <c r="CH22" i="1" s="1"/>
  <c r="CI20" i="1"/>
  <c r="CI22" i="1" s="1"/>
  <c r="CJ20" i="1"/>
  <c r="CJ22" i="1" s="1"/>
  <c r="CK20" i="1"/>
  <c r="CK22" i="1" s="1"/>
  <c r="F3" i="1"/>
  <c r="CX20" i="1"/>
  <c r="CX22" i="1" s="1"/>
  <c r="CR18" i="1"/>
  <c r="CQ18" i="1"/>
  <c r="CP18" i="1"/>
  <c r="CO18" i="1"/>
  <c r="AB13" i="1"/>
  <c r="AA13" i="1"/>
  <c r="Z13" i="1"/>
  <c r="Y13" i="1"/>
  <c r="X13" i="1"/>
  <c r="CR14" i="1"/>
  <c r="CQ14" i="1"/>
  <c r="CP14" i="1"/>
  <c r="CO14" i="1"/>
  <c r="BU20" i="1"/>
  <c r="BU22" i="1" s="1"/>
  <c r="G27" i="1" s="1"/>
  <c r="H27" i="1" s="1"/>
  <c r="CM22" i="1"/>
  <c r="CU20" i="1"/>
  <c r="CU22" i="1" s="1"/>
  <c r="CT20" i="1"/>
  <c r="CT22" i="1" s="1"/>
  <c r="CN20" i="1"/>
  <c r="CN22" i="1" s="1"/>
  <c r="BL20" i="1"/>
  <c r="BL22" i="1" s="1"/>
  <c r="BK20" i="1"/>
  <c r="BK22" i="1" s="1"/>
  <c r="AY20" i="1"/>
  <c r="AX20" i="1"/>
  <c r="AW20" i="1"/>
  <c r="AV20" i="1"/>
  <c r="AQ20" i="1"/>
  <c r="AP20" i="1"/>
  <c r="AC20" i="1"/>
  <c r="V20" i="1"/>
  <c r="V22" i="1" s="1"/>
  <c r="H20" i="1"/>
  <c r="G20" i="1"/>
  <c r="T18" i="1"/>
  <c r="R18" i="1"/>
  <c r="S18" i="1" s="1"/>
  <c r="L18" i="1"/>
  <c r="T16" i="1"/>
  <c r="R16" i="1"/>
  <c r="S16" i="1" s="1"/>
  <c r="L16" i="1"/>
  <c r="P16" i="1" s="1"/>
  <c r="T14" i="1"/>
  <c r="R14" i="1"/>
  <c r="S14" i="1" s="1"/>
  <c r="L14" i="1"/>
  <c r="P14" i="1" s="1"/>
  <c r="T13" i="1"/>
  <c r="R13" i="1"/>
  <c r="S13" i="1" s="1"/>
  <c r="L13" i="1"/>
  <c r="T12" i="1"/>
  <c r="R12" i="1"/>
  <c r="S12" i="1" s="1"/>
  <c r="L12" i="1"/>
  <c r="P12" i="1" s="1"/>
  <c r="T11" i="1"/>
  <c r="R11" i="1"/>
  <c r="S11" i="1" s="1"/>
  <c r="L11" i="1"/>
  <c r="T10" i="1"/>
  <c r="R10" i="1"/>
  <c r="Q10" i="1" s="1"/>
  <c r="U10" i="1" s="1"/>
  <c r="L10" i="1"/>
  <c r="P10" i="1" s="1"/>
  <c r="CR3" i="1"/>
  <c r="CQ3" i="1"/>
  <c r="CP3" i="1"/>
  <c r="CO3" i="1"/>
  <c r="CL3" i="1"/>
  <c r="CL20" i="1" s="1"/>
  <c r="CL22" i="1" s="1"/>
  <c r="CF3" i="1"/>
  <c r="CF20" i="1" s="1"/>
  <c r="CF22" i="1" s="1"/>
  <c r="BO3" i="1"/>
  <c r="BO20" i="1" s="1"/>
  <c r="BO22" i="1" s="1"/>
  <c r="BN3" i="1"/>
  <c r="BN20" i="1" s="1"/>
  <c r="BN22" i="1" s="1"/>
  <c r="BM3" i="1"/>
  <c r="BM20" i="1" s="1"/>
  <c r="BM22" i="1" s="1"/>
  <c r="BF3" i="1"/>
  <c r="BF20" i="1" s="1"/>
  <c r="BF22" i="1" s="1"/>
  <c r="BD3" i="1"/>
  <c r="BD20" i="1" s="1"/>
  <c r="BD22" i="1" s="1"/>
  <c r="BB3" i="1"/>
  <c r="BB20" i="1" s="1"/>
  <c r="BB22" i="1" s="1"/>
  <c r="AZ3" i="1"/>
  <c r="AZ20" i="1" s="1"/>
  <c r="AZ22" i="1" s="1"/>
  <c r="AK3" i="1"/>
  <c r="AK20" i="1" s="1"/>
  <c r="AK22" i="1" s="1"/>
  <c r="AI3" i="1"/>
  <c r="AJ3" i="1" s="1"/>
  <c r="AJ20" i="1" s="1"/>
  <c r="AJ22" i="1" s="1"/>
  <c r="AH3" i="1"/>
  <c r="AH20" i="1" s="1"/>
  <c r="AH22" i="1" s="1"/>
  <c r="AG3" i="1"/>
  <c r="AG20" i="1" s="1"/>
  <c r="AG22" i="1" s="1"/>
  <c r="AE3" i="1"/>
  <c r="AO3" i="1" s="1"/>
  <c r="AO20" i="1" s="1"/>
  <c r="AO22" i="1" s="1"/>
  <c r="AB3" i="1"/>
  <c r="AA3" i="1"/>
  <c r="Z3" i="1"/>
  <c r="Y3" i="1"/>
  <c r="X3" i="1"/>
  <c r="W3" i="1"/>
  <c r="T3" i="1"/>
  <c r="R3" i="1"/>
  <c r="Q3" i="1" s="1"/>
  <c r="P3" i="1"/>
  <c r="O3" i="1"/>
  <c r="N3" i="1"/>
  <c r="M3" i="1"/>
  <c r="G28" i="1" l="1"/>
  <c r="F28" i="1"/>
  <c r="G33" i="1"/>
  <c r="F33" i="1"/>
  <c r="G31" i="1"/>
  <c r="F31" i="1"/>
  <c r="G30" i="1"/>
  <c r="F30" i="1"/>
  <c r="BP16" i="1"/>
  <c r="BQ16" i="1" s="1"/>
  <c r="BP13" i="1"/>
  <c r="BQ13" i="1" s="1"/>
  <c r="BP12" i="1"/>
  <c r="BQ12" i="1" s="1"/>
  <c r="BP9" i="1"/>
  <c r="BQ9" i="1"/>
  <c r="BP14" i="1"/>
  <c r="BQ14" i="1" s="1"/>
  <c r="BP11" i="1"/>
  <c r="BQ11" i="1" s="1"/>
  <c r="BP18" i="1"/>
  <c r="BQ18" i="1" s="1"/>
  <c r="BP4" i="1"/>
  <c r="BQ4" i="1" s="1"/>
  <c r="BP3" i="1"/>
  <c r="BP10" i="1"/>
  <c r="BQ10" i="1" s="1"/>
  <c r="F19" i="1"/>
  <c r="D45" i="1"/>
  <c r="G45" i="1"/>
  <c r="AU20" i="1"/>
  <c r="AU22" i="1" s="1"/>
  <c r="AA20" i="1"/>
  <c r="AA22" i="1" s="1"/>
  <c r="CO20" i="1"/>
  <c r="CO22" i="1" s="1"/>
  <c r="M16" i="1"/>
  <c r="BW20" i="1"/>
  <c r="BW22" i="1" s="1"/>
  <c r="BZ20" i="1"/>
  <c r="BZ22" i="1" s="1"/>
  <c r="AS20" i="1"/>
  <c r="AS22" i="1" s="1"/>
  <c r="CP20" i="1"/>
  <c r="O16" i="1"/>
  <c r="Q16" i="1"/>
  <c r="U16" i="1" s="1"/>
  <c r="CQ20" i="1"/>
  <c r="CQ22" i="1" s="1"/>
  <c r="CR20" i="1"/>
  <c r="AB20" i="1"/>
  <c r="AB22" i="1" s="1"/>
  <c r="X20" i="1"/>
  <c r="X22" i="1" s="1"/>
  <c r="Z20" i="1"/>
  <c r="Z22" i="1" s="1"/>
  <c r="CS20" i="1"/>
  <c r="CS22" i="1" s="1"/>
  <c r="Q12" i="1"/>
  <c r="U12" i="1" s="1"/>
  <c r="AI20" i="1"/>
  <c r="AI22" i="1" s="1"/>
  <c r="O10" i="1"/>
  <c r="M12" i="1"/>
  <c r="O12" i="1"/>
  <c r="AN3" i="1"/>
  <c r="AN20" i="1" s="1"/>
  <c r="AN22" i="1" s="1"/>
  <c r="Q14" i="1"/>
  <c r="U14" i="1" s="1"/>
  <c r="R20" i="1"/>
  <c r="AF3" i="1"/>
  <c r="AF20" i="1" s="1"/>
  <c r="AF22" i="1" s="1"/>
  <c r="M14" i="1"/>
  <c r="BG3" i="1"/>
  <c r="BG20" i="1" s="1"/>
  <c r="BG22" i="1" s="1"/>
  <c r="M10" i="1"/>
  <c r="T20" i="1"/>
  <c r="O14" i="1"/>
  <c r="BC3" i="1"/>
  <c r="BC20" i="1" s="1"/>
  <c r="BC22" i="1" s="1"/>
  <c r="S10" i="1"/>
  <c r="S3" i="1"/>
  <c r="BE3" i="1"/>
  <c r="BE20" i="1" s="1"/>
  <c r="BE22" i="1" s="1"/>
  <c r="BI3" i="1"/>
  <c r="BI20" i="1" s="1"/>
  <c r="BI22" i="1" s="1"/>
  <c r="BA3" i="1"/>
  <c r="BA20" i="1" s="1"/>
  <c r="BA22" i="1" s="1"/>
  <c r="AE20" i="1"/>
  <c r="AE22" i="1" s="1"/>
  <c r="U3" i="1"/>
  <c r="N11" i="1"/>
  <c r="P11" i="1"/>
  <c r="N13" i="1"/>
  <c r="P13" i="1"/>
  <c r="N18" i="1"/>
  <c r="P18" i="1"/>
  <c r="L20" i="1"/>
  <c r="W20" i="1"/>
  <c r="W22" i="1" s="1"/>
  <c r="Y20" i="1"/>
  <c r="Y22" i="1" s="1"/>
  <c r="AT20" i="1"/>
  <c r="AT22" i="1" s="1"/>
  <c r="BH3" i="1"/>
  <c r="BH20" i="1" s="1"/>
  <c r="BH22" i="1" s="1"/>
  <c r="BJ3" i="1"/>
  <c r="BJ20" i="1" s="1"/>
  <c r="BJ22" i="1" s="1"/>
  <c r="N10" i="1"/>
  <c r="M11" i="1"/>
  <c r="O11" i="1"/>
  <c r="Q11" i="1"/>
  <c r="U11" i="1" s="1"/>
  <c r="N12" i="1"/>
  <c r="M13" i="1"/>
  <c r="O13" i="1"/>
  <c r="Q13" i="1"/>
  <c r="U13" i="1" s="1"/>
  <c r="N14" i="1"/>
  <c r="N16" i="1"/>
  <c r="M18" i="1"/>
  <c r="O18" i="1"/>
  <c r="Q18" i="1"/>
  <c r="U18" i="1" s="1"/>
  <c r="F26" i="1" l="1"/>
  <c r="F37" i="1" s="1"/>
  <c r="X35" i="1" s="1"/>
  <c r="H30" i="1"/>
  <c r="H33" i="1"/>
  <c r="H31" i="1"/>
  <c r="H28" i="1"/>
  <c r="BP19" i="1"/>
  <c r="BQ3" i="1"/>
  <c r="BQ19" i="1" s="1"/>
  <c r="CR24" i="1"/>
  <c r="CS24" i="1" s="1"/>
  <c r="G26" i="1"/>
  <c r="G39" i="1"/>
  <c r="G40" i="1"/>
  <c r="G38" i="1"/>
  <c r="G29" i="1"/>
  <c r="H29" i="1" s="1"/>
  <c r="AL3" i="1"/>
  <c r="AL20" i="1" s="1"/>
  <c r="AL22" i="1" s="1"/>
  <c r="AM3" i="1"/>
  <c r="AM20" i="1" s="1"/>
  <c r="AM22" i="1" s="1"/>
  <c r="P20" i="1"/>
  <c r="N20" i="1"/>
  <c r="S20" i="1"/>
  <c r="O20" i="1"/>
  <c r="U20" i="1"/>
  <c r="Q20" i="1"/>
  <c r="M20" i="1"/>
  <c r="H26" i="1" l="1"/>
  <c r="G37" i="1"/>
  <c r="G41" i="1" s="1"/>
  <c r="G42" i="1" s="1"/>
  <c r="G8" i="4" l="1"/>
  <c r="G9" i="4" s="1"/>
  <c r="G13" i="4" s="1"/>
  <c r="G14" i="4" l="1"/>
  <c r="I18" i="4" s="1"/>
  <c r="H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CLICK</author>
  </authors>
  <commentList>
    <comment ref="AB2" authorId="0" shapeId="0" xr:uid="{5AE6DCAC-6699-42D4-AE91-C4F848685944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Poste aihincado, pie de amigo  tendido y temple de cueda</t>
        </r>
      </text>
    </comment>
    <comment ref="AH2" authorId="0" shapeId="0" xr:uid="{765D6ADA-72A0-4B52-84AE-E3F02A8C1D13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por cada 50 mt lineales 1 libra</t>
        </r>
      </text>
    </comment>
    <comment ref="AL2" authorId="0" shapeId="0" xr:uid="{3D51B56C-F47C-4EAE-8513-58384F73DA00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100 GR POR PLANTA</t>
        </r>
      </text>
    </comment>
    <comment ref="AT2" authorId="0" shapeId="0" xr:uid="{86E48578-9EB9-4E3F-B4B1-52BA16633094}">
      <text>
        <r>
          <rPr>
            <b/>
            <sz val="9"/>
            <color indexed="81"/>
            <rFont val="Tahoma"/>
            <family val="2"/>
          </rPr>
          <t>USER CLICK:</t>
        </r>
        <r>
          <rPr>
            <sz val="9"/>
            <color indexed="81"/>
            <rFont val="Tahoma"/>
            <family val="2"/>
          </rPr>
          <t xml:space="preserve">
3 fertilizadas año cada 4 meses.1-100g, 2-120, 3- 150gr,  Total 370 gr</t>
        </r>
      </text>
    </comment>
    <comment ref="BV2" authorId="0" shapeId="0" xr:uid="{551C2A3F-A705-4378-AE7E-D888E806B2F4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2 lineas</t>
        </r>
      </text>
    </comment>
    <comment ref="BW2" authorId="0" shapeId="0" xr:uid="{60E36FBB-B9AF-420C-90A6-390E7D6C329E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cada 5 mts</t>
        </r>
      </text>
    </comment>
    <comment ref="BZ2" authorId="0" shapeId="0" xr:uid="{CC39A33E-E290-436A-B72E-98F12D79D92E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59 mts klio 
</t>
        </r>
      </text>
    </comment>
    <comment ref="CO2" authorId="0" shapeId="0" xr:uid="{697C696F-0E87-43A6-B0EC-53359F8DBEEF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5 kilos por arbol </t>
        </r>
      </text>
    </comment>
    <comment ref="CP2" authorId="0" shapeId="0" xr:uid="{96430C21-5A25-48C5-B2EF-A6A369A98DDB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200 gr planta</t>
        </r>
      </text>
    </comment>
    <comment ref="CQ2" authorId="0" shapeId="0" xr:uid="{AB56C934-3210-457B-B1AC-E7A4F8084821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4 fertilizadas cada  una  de 150 gr. Cada   3 meses</t>
        </r>
      </text>
    </comment>
    <comment ref="CR2" authorId="0" shapeId="0" xr:uid="{AB20BFC3-2C1F-49E9-855E-906FE8BD2908}">
      <text>
        <r>
          <rPr>
            <b/>
            <sz val="12"/>
            <color indexed="81"/>
            <rFont val="Tahoma"/>
            <family val="2"/>
          </rPr>
          <t>USER CLICK:</t>
        </r>
        <r>
          <rPr>
            <sz val="12"/>
            <color indexed="81"/>
            <rFont val="Tahoma"/>
            <family val="2"/>
          </rPr>
          <t xml:space="preserve">
200 gr cada  4 meses</t>
        </r>
      </text>
    </comment>
    <comment ref="X3" authorId="0" shapeId="0" xr:uid="{B4558566-6000-4D33-8168-EC27CD342937}">
      <text>
        <r>
          <rPr>
            <b/>
            <sz val="9"/>
            <color indexed="81"/>
            <rFont val="Tahoma"/>
            <family val="2"/>
          </rPr>
          <t>USER CLICK:</t>
        </r>
        <r>
          <rPr>
            <sz val="9"/>
            <color indexed="81"/>
            <rFont val="Tahoma"/>
            <family val="2"/>
          </rPr>
          <t xml:space="preserve">
DISTANCIA ENETRE PIE DE AMIGOS 25 MTS</t>
        </r>
      </text>
    </comment>
    <comment ref="X13" authorId="0" shapeId="0" xr:uid="{1E6347C6-5E5A-4A5C-966D-99AB18ED1479}">
      <text>
        <r>
          <rPr>
            <b/>
            <sz val="9"/>
            <color indexed="81"/>
            <rFont val="Tahoma"/>
            <family val="2"/>
          </rPr>
          <t>USER CLICK:</t>
        </r>
        <r>
          <rPr>
            <sz val="9"/>
            <color indexed="81"/>
            <rFont val="Tahoma"/>
            <family val="2"/>
          </rPr>
          <t xml:space="preserve">
DISTANCIA ENETRE PIE DE AMIGOS 25 MTS</t>
        </r>
      </text>
    </comment>
  </commentList>
</comments>
</file>

<file path=xl/sharedStrings.xml><?xml version="1.0" encoding="utf-8"?>
<sst xmlns="http://schemas.openxmlformats.org/spreadsheetml/2006/main" count="221" uniqueCount="176">
  <si>
    <t>CONSECUTIVO</t>
  </si>
  <si>
    <t>PROPIETARIO</t>
  </si>
  <si>
    <t>NOMBRE PREDIO</t>
  </si>
  <si>
    <t>VALOR  HA PSA.</t>
  </si>
  <si>
    <t>VALOR  TOTAL HA.</t>
  </si>
  <si>
    <t>MATERIAL SILVOPASTORIL</t>
  </si>
  <si>
    <t>PROTECCIÓN NACEDEROS</t>
  </si>
  <si>
    <t>PROTECCIÓN RONDAS HÍDRICAS</t>
  </si>
  <si>
    <t>ABREVADERO</t>
  </si>
  <si>
    <t>FILTRO DE AGUA</t>
  </si>
  <si>
    <t>COMPOSTERA</t>
  </si>
  <si>
    <t>ÁRBOLES FRUTALES</t>
  </si>
  <si>
    <t>TANQUE</t>
  </si>
  <si>
    <t>COSTO TOTAL AA POR PREDIO</t>
  </si>
  <si>
    <t>Área del sistema</t>
  </si>
  <si>
    <t xml:space="preserve">METROS LINEALES </t>
  </si>
  <si>
    <t>Simple (1); doble (2)</t>
  </si>
  <si>
    <t>Ancho 1 cara</t>
  </si>
  <si>
    <t>Ancho 2 caras</t>
  </si>
  <si>
    <r>
      <t xml:space="preserve">ÁRBOLES (und) - cada </t>
    </r>
    <r>
      <rPr>
        <b/>
        <u/>
        <sz val="9"/>
        <color theme="1"/>
        <rFont val="Calibri"/>
        <family val="2"/>
      </rPr>
      <t>5 metros</t>
    </r>
  </si>
  <si>
    <t>REPOSICIÓN ÁRBOLES - 10% (und)</t>
  </si>
  <si>
    <t>Cal dolomita (kilo) x 2 años</t>
  </si>
  <si>
    <t>Fertilizante (kilo) x 2 años</t>
  </si>
  <si>
    <t>Mano de obra de siembra de arbol</t>
  </si>
  <si>
    <t>varilla con aislador y mango  (und) - cada 7 mts</t>
  </si>
  <si>
    <t>Impulsador electrico</t>
  </si>
  <si>
    <t>tensor</t>
  </si>
  <si>
    <t>Alambre galbanizado No. 14 (Kg)</t>
  </si>
  <si>
    <t>Mano de obra del establecimiento de cerca ( mt lns)</t>
  </si>
  <si>
    <t>POSTES 10X10X2,10</t>
  </si>
  <si>
    <t>POSTE PIE DE AMIGO 10X010X02.10</t>
  </si>
  <si>
    <t>GRAPA 1 1/4`` (kg)</t>
  </si>
  <si>
    <t>Puntillón (Lb)</t>
  </si>
  <si>
    <t>ALAMBRE DE PUA  12 1/2 X (Rollo  x 300 mts)</t>
  </si>
  <si>
    <t xml:space="preserve">Mano de obra (# de jornales) </t>
  </si>
  <si>
    <t>Área a reforestar (m2)</t>
  </si>
  <si>
    <t>ÁRBOLES (und)</t>
  </si>
  <si>
    <t>POSTE ECOLOGICO 9CMX9CMX 1.70cm (und)</t>
  </si>
  <si>
    <t>GRAPA (lb)</t>
  </si>
  <si>
    <t>Pie de amigo (und)</t>
  </si>
  <si>
    <t>Puntillón (kg)</t>
  </si>
  <si>
    <t>ALAMBRE DE PUA  12 1/2 X 200 mts (mts)</t>
  </si>
  <si>
    <t>Fertilizante (kilo) año</t>
  </si>
  <si>
    <t>Mano de obra cercamiento</t>
  </si>
  <si>
    <t>Mano de obra de arboles</t>
  </si>
  <si>
    <t>Área a reforestar (ha)</t>
  </si>
  <si>
    <t>Cal dolomita (kilo) x año</t>
  </si>
  <si>
    <t>Mano de obra siembra arboles</t>
  </si>
  <si>
    <t>Ancho (una cara)</t>
  </si>
  <si>
    <t>Ancho (dos caras)</t>
  </si>
  <si>
    <t>GRAPA  (kg)</t>
  </si>
  <si>
    <t xml:space="preserve"> PIE DE AMIGOECOLOGICO 9CMX9CMX 1.70cm (und)</t>
  </si>
  <si>
    <t>Mano de obra siembra de arboles</t>
  </si>
  <si>
    <t>Mano de obra encercamiento</t>
  </si>
  <si>
    <t>Tanque abrebadero de 250 Litros</t>
  </si>
  <si>
    <t>Manguera 1/2 x 5 metro</t>
  </si>
  <si>
    <t>Flotador</t>
  </si>
  <si>
    <t>Accesorios</t>
  </si>
  <si>
    <t>Mano de obra</t>
  </si>
  <si>
    <t xml:space="preserve">Baston - Polin </t>
  </si>
  <si>
    <t>tensores</t>
  </si>
  <si>
    <t>varilla cooper</t>
  </si>
  <si>
    <t>Tanque de 250 lt + flotador</t>
  </si>
  <si>
    <t>Kit tubería y accesorios</t>
  </si>
  <si>
    <t>Gravas x metro cúbico</t>
  </si>
  <si>
    <t>Angeo plástico x metro</t>
  </si>
  <si>
    <t>Transporte</t>
  </si>
  <si>
    <t>Placa en concreto 5,25 metros cuadrados</t>
  </si>
  <si>
    <t>Era de porducción de 1 x 2,5 x 0,6 metros</t>
  </si>
  <si>
    <t>Encerramiento con cubierta</t>
  </si>
  <si>
    <t>Lombris roja californiana x kg</t>
  </si>
  <si>
    <t>Manoo de obra</t>
  </si>
  <si>
    <t>Materia orgánica * bulto de 40 kg</t>
  </si>
  <si>
    <t>Cal dolomita Kilo</t>
  </si>
  <si>
    <t>Fertilizante inicio (DAP)</t>
  </si>
  <si>
    <t>Fertilizante producción (17/6/2)</t>
  </si>
  <si>
    <t>-</t>
  </si>
  <si>
    <t>Tanque de reserva 1000 + accesorios</t>
  </si>
  <si>
    <t>Tanque de reserva 2000 + accesorios</t>
  </si>
  <si>
    <t>CERCA DE AISLAMIENTO AREA  DE CONSERVACIÓN - TRADICIONAL</t>
  </si>
  <si>
    <t>GUADAÑA</t>
  </si>
  <si>
    <t>CANTIDAD</t>
  </si>
  <si>
    <t>PRECIO UNITARIO</t>
  </si>
  <si>
    <t>PRECIO TOTAL</t>
  </si>
  <si>
    <t>CERCA ELECTRICA</t>
  </si>
  <si>
    <t>Impusor</t>
  </si>
  <si>
    <t>Alambre  No 14 (kilos)</t>
  </si>
  <si>
    <t>KIT APICULTURA</t>
  </si>
  <si>
    <t xml:space="preserve">UNIDAD </t>
  </si>
  <si>
    <t>Imprevistos</t>
  </si>
  <si>
    <t>Gastos administrativos</t>
  </si>
  <si>
    <t>Trasporte mayor y menor</t>
  </si>
  <si>
    <t xml:space="preserve">Total actividades </t>
  </si>
  <si>
    <t>Deduccion departamenmtal 2.5%</t>
  </si>
  <si>
    <t xml:space="preserve">Total valor de incentivo </t>
  </si>
  <si>
    <t>2.5%</t>
  </si>
  <si>
    <t>aporte departamental</t>
  </si>
  <si>
    <t xml:space="preserve">subtotal actividades  individuales </t>
  </si>
  <si>
    <t>Activida comuntaria</t>
  </si>
  <si>
    <t xml:space="preserve">SIEMBRA DE ARBOLES  NATIVOS </t>
  </si>
  <si>
    <t xml:space="preserve"> MANGUERA  ROLLO 3/4- cl- 60</t>
  </si>
  <si>
    <t>BATEA ACERO INOXIDABLE proceso  de panela</t>
  </si>
  <si>
    <t>V/UNITARIO</t>
  </si>
  <si>
    <t>VALOR ACTIVIDAD</t>
  </si>
  <si>
    <t xml:space="preserve">VALOR TOTAL </t>
  </si>
  <si>
    <t>METROS LINEALES</t>
  </si>
  <si>
    <t>ROLLO</t>
  </si>
  <si>
    <t>CERCA TRADICIONAL</t>
  </si>
  <si>
    <t>MANGUERA 3/4</t>
  </si>
  <si>
    <t>TANQUES DE RESERVA DE 1000 LITROS</t>
  </si>
  <si>
    <t>,</t>
  </si>
  <si>
    <t>ACTIVIDADES</t>
  </si>
  <si>
    <t>TANQUES DE RESERVA DE 2000 LITROS</t>
  </si>
  <si>
    <t>500LITROS</t>
  </si>
  <si>
    <t>PRESUPUESTO DE LAS ACTIVIDADES A IMPLEMENTAR</t>
  </si>
  <si>
    <t>UNIDAD</t>
  </si>
  <si>
    <t>SUBTOTAL ADECUACIONES Y ACTIVIDAD COMUNITARIA</t>
  </si>
  <si>
    <t>Gastos Administrativos (2,5%)</t>
  </si>
  <si>
    <t>TOTAL ACTIVIDADES CONCERTADAS</t>
  </si>
  <si>
    <t>TOTAL ACTIVIDADES COMUNITARIAS</t>
  </si>
  <si>
    <t xml:space="preserve">TOTAL VALOR DEL INCENTIVO </t>
  </si>
  <si>
    <t>DEDUCCIÓN DEPARTAMENTAL 2.5%</t>
  </si>
  <si>
    <t>DESEMBOLSO TOTAL CORRESPONDIENTE AL INCENTIVO</t>
  </si>
  <si>
    <r>
      <rPr>
        <b/>
        <u/>
        <sz val="9"/>
        <color theme="1"/>
        <rFont val="Arial"/>
        <family val="2"/>
      </rPr>
      <t>Elaboró:</t>
    </r>
    <r>
      <rPr>
        <sz val="9"/>
        <color theme="1"/>
        <rFont val="Arial"/>
        <family val="2"/>
      </rPr>
      <t xml:space="preserve"> Cesar Acosta-Contratista Dir. Para Gestión Integral del Agua - PSA./Andrea Piñeros-Contratista-Dir. Para Gestión Integral del Agua - PSA.
</t>
    </r>
    <r>
      <rPr>
        <b/>
        <u/>
        <sz val="9"/>
        <color theme="1"/>
        <rFont val="Arial"/>
        <family val="2"/>
      </rPr>
      <t>Revisó:</t>
    </r>
    <r>
      <rPr>
        <sz val="9"/>
        <color theme="1"/>
        <rFont val="Arial"/>
        <family val="2"/>
      </rPr>
      <t xml:space="preserve"> Luz Dary Bustos – Equipo Financiero PSA-Dir. Para Gestión Integral del Agua - PSA.                                                                                                                        </t>
    </r>
    <r>
      <rPr>
        <b/>
        <sz val="9"/>
        <color theme="1"/>
        <rFont val="Arial"/>
        <family val="2"/>
      </rPr>
      <t>Aprobó</t>
    </r>
    <r>
      <rPr>
        <sz val="9"/>
        <color theme="1"/>
        <rFont val="Arial"/>
        <family val="2"/>
      </rPr>
      <t xml:space="preserve">: Marcela Barros / Coordinadora Técnica y Financiera PSA. – Sec. Bienestar Verde – Dir. Para Gestión Integral del Agua - PSA.
</t>
    </r>
  </si>
  <si>
    <t>ROLLO DE LAMBRE DE PUA  X 300 MTS</t>
  </si>
  <si>
    <t>ABRBADEROS  250 LT</t>
  </si>
  <si>
    <t>TEJA DE ZINC X 3 MT-CALBRE 30</t>
  </si>
  <si>
    <t>SISTEMA  DE ORDEÑO A GASOLINA</t>
  </si>
  <si>
    <t xml:space="preserve">IT CERCA ELECTRICA SOLAR </t>
  </si>
  <si>
    <t>KIT CERCA ELECTRICA CON PANEL SOLAR</t>
  </si>
  <si>
    <t>SISTEMA DE ORDEÑO A GALOLINA</t>
  </si>
  <si>
    <t>TEJA DE ZINC X 3 MT</t>
  </si>
  <si>
    <t>ABREVADERO X 250 LT</t>
  </si>
  <si>
    <t>ALAMBRE DE PUA X 300 MT</t>
  </si>
  <si>
    <t>LAMPARA  SOLAR</t>
  </si>
  <si>
    <t>TELAMPARA SOLAR</t>
  </si>
  <si>
    <t>MARGARITA SAMUDIO</t>
  </si>
  <si>
    <t>EL CLAVEL</t>
  </si>
  <si>
    <t>EL CRISTAL</t>
  </si>
  <si>
    <t>CONSUELO CIFUENTES BUSTOS</t>
  </si>
  <si>
    <t>EL GUAMAL</t>
  </si>
  <si>
    <t>GILMA FIGUEROA DE MALAVER</t>
  </si>
  <si>
    <t>FLOR AHUMADA</t>
  </si>
  <si>
    <t>EL RETIRO</t>
  </si>
  <si>
    <t>KR LA</t>
  </si>
  <si>
    <t>OSCAR CASTILLO</t>
  </si>
  <si>
    <t>SABANETA</t>
  </si>
  <si>
    <t>ALICE SARTOR</t>
  </si>
  <si>
    <t>EYWA</t>
  </si>
  <si>
    <t>CAPERAYADO</t>
  </si>
  <si>
    <t>ORFILIA TRIANA</t>
  </si>
  <si>
    <t>EL RECUERDO</t>
  </si>
  <si>
    <t>LA MARIA</t>
  </si>
  <si>
    <t>JAIRO ALFONSO CASTIBLANCO</t>
  </si>
  <si>
    <t>EL UVAL</t>
  </si>
  <si>
    <t>HARRY ALEXANDER ROJAS</t>
  </si>
  <si>
    <t>BUENAVISTA</t>
  </si>
  <si>
    <t>SAUL BONIFACIO PACHON</t>
  </si>
  <si>
    <t>EMMA RODRIGUEZ BUSTOS</t>
  </si>
  <si>
    <t>LA ESPERANZA</t>
  </si>
  <si>
    <t>GLORIA YANETH CASTAÑEDA</t>
  </si>
  <si>
    <t>LA ESMERALDA</t>
  </si>
  <si>
    <t>JORGE MONTAÑO</t>
  </si>
  <si>
    <t>EL RECREO</t>
  </si>
  <si>
    <t xml:space="preserve">APORTE MUNICIPIO </t>
  </si>
  <si>
    <t>Transporte mayor y menor (2,5%)</t>
  </si>
  <si>
    <t>Imprevistos (2%)</t>
  </si>
  <si>
    <t xml:space="preserve">ARBOLES FRUTALES </t>
  </si>
  <si>
    <t>IT HERAMIENTA ( pala, pica, azadón y ahoyadora)</t>
  </si>
  <si>
    <t>pala, pica, azadón y ahoyadora)</t>
  </si>
  <si>
    <t xml:space="preserve">ALAMBRE DE PUA  No 12/2 X 400 MT </t>
  </si>
  <si>
    <t>MANGUERA 1/2</t>
  </si>
  <si>
    <t>ABREVADERO X 250 LT  CON FLOTADOR</t>
  </si>
  <si>
    <t>ARBOLES FRUTALES</t>
  </si>
  <si>
    <t>KIT HERAMIENTA ( pala, pica, azadón y ahoyadora)</t>
  </si>
  <si>
    <t>MUNICIPIO DE PAIME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</si>
</sst>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&quot;$&quot;\ #,##0"/>
    <numFmt numFmtId="166" formatCode="&quot;$&quot;#,##0;\-&quot;$&quot;#,##0"/>
    <numFmt numFmtId="167" formatCode="#,##0_ ;\-#,##0\ "/>
    <numFmt numFmtId="168" formatCode="#,##0.0_ ;\-#,##0.0\ "/>
    <numFmt numFmtId="169" formatCode="&quot;$&quot;#,##0"/>
    <numFmt numFmtId="170" formatCode="#,##0.0"/>
    <numFmt numFmtId="171" formatCode="_-* #,##0.00_-;\-* #,##0.00_-;_-* &quot;-&quot;_-;_-@_-"/>
    <numFmt numFmtId="172" formatCode="_-* #,##0.0_-;\-* #,##0.0_-;_-* &quot;-&quot;_-;_-@_-"/>
    <numFmt numFmtId="173" formatCode="&quot;$&quot;#,##0;[Red]&quot;$&quot;#,##0"/>
    <numFmt numFmtId="174" formatCode="&quot;$&quot;\ #,##0.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Calibri"/>
      <family val="2"/>
    </font>
    <font>
      <b/>
      <sz val="18"/>
      <color theme="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u/>
      <sz val="9"/>
      <color theme="1"/>
      <name val="Calibri"/>
      <family val="2"/>
    </font>
    <font>
      <sz val="9"/>
      <color theme="1"/>
      <name val="Arial Narrow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2"/>
      <color theme="2"/>
      <name val="Calibri"/>
      <family val="2"/>
    </font>
    <font>
      <b/>
      <sz val="12"/>
      <color theme="0"/>
      <name val="Calibri"/>
      <family val="2"/>
    </font>
    <font>
      <b/>
      <sz val="20"/>
      <color theme="0"/>
      <name val="Calibri"/>
      <family val="2"/>
    </font>
    <font>
      <b/>
      <sz val="14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theme="1"/>
      <name val="Calibri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0" tint="-0.249977111117893"/>
        <b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1E391"/>
        <bgColor indexed="64"/>
      </patternFill>
    </fill>
    <fill>
      <patternFill patternType="solid">
        <fgColor rgb="FFFFB26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theme="0"/>
      </patternFill>
    </fill>
    <fill>
      <patternFill patternType="solid">
        <fgColor rgb="FFD9E1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FE6F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623">
    <xf numFmtId="0" fontId="0" fillId="0" borderId="0" xfId="0"/>
    <xf numFmtId="0" fontId="0" fillId="0" borderId="0" xfId="2" applyFont="1" applyProtection="1">
      <protection locked="0"/>
    </xf>
    <xf numFmtId="0" fontId="6" fillId="9" borderId="13" xfId="2" applyFont="1" applyFill="1" applyBorder="1" applyAlignment="1" applyProtection="1">
      <alignment horizontal="center" vertical="center" textRotation="90" wrapText="1"/>
      <protection locked="0"/>
    </xf>
    <xf numFmtId="0" fontId="7" fillId="9" borderId="14" xfId="2" applyFont="1" applyFill="1" applyBorder="1" applyAlignment="1" applyProtection="1">
      <alignment horizontal="center" vertical="center" textRotation="90" wrapText="1"/>
      <protection locked="0"/>
    </xf>
    <xf numFmtId="0" fontId="7" fillId="4" borderId="14" xfId="2" applyFont="1" applyFill="1" applyBorder="1" applyAlignment="1" applyProtection="1">
      <alignment horizontal="center" vertical="center" textRotation="90" wrapText="1"/>
      <protection locked="0"/>
    </xf>
    <xf numFmtId="0" fontId="7" fillId="4" borderId="15" xfId="2" applyFont="1" applyFill="1" applyBorder="1" applyAlignment="1" applyProtection="1">
      <alignment horizontal="center" vertical="center" textRotation="90" wrapText="1"/>
      <protection locked="0"/>
    </xf>
    <xf numFmtId="0" fontId="7" fillId="16" borderId="14" xfId="3" applyFont="1" applyFill="1" applyBorder="1" applyAlignment="1">
      <alignment horizontal="center" vertical="center" textRotation="90" wrapText="1"/>
    </xf>
    <xf numFmtId="164" fontId="7" fillId="16" borderId="14" xfId="3" applyNumberFormat="1" applyFont="1" applyFill="1" applyBorder="1" applyAlignment="1">
      <alignment horizontal="center" vertical="center" textRotation="90" wrapText="1"/>
    </xf>
    <xf numFmtId="0" fontId="7" fillId="16" borderId="16" xfId="3" applyFont="1" applyFill="1" applyBorder="1" applyAlignment="1">
      <alignment horizontal="center" vertical="center" textRotation="90" wrapText="1"/>
    </xf>
    <xf numFmtId="0" fontId="7" fillId="14" borderId="18" xfId="2" applyFont="1" applyFill="1" applyBorder="1" applyAlignment="1" applyProtection="1">
      <alignment horizontal="center" vertical="center" textRotation="90" wrapText="1"/>
      <protection locked="0"/>
    </xf>
    <xf numFmtId="0" fontId="7" fillId="14" borderId="19" xfId="2" applyFont="1" applyFill="1" applyBorder="1" applyAlignment="1" applyProtection="1">
      <alignment horizontal="center" vertical="center" textRotation="90" wrapText="1"/>
      <protection locked="0"/>
    </xf>
    <xf numFmtId="0" fontId="7" fillId="6" borderId="19" xfId="2" applyFont="1" applyFill="1" applyBorder="1" applyAlignment="1" applyProtection="1">
      <alignment horizontal="center" vertical="center" textRotation="90" wrapText="1"/>
      <protection locked="0"/>
    </xf>
    <xf numFmtId="0" fontId="7" fillId="6" borderId="19" xfId="2" applyFont="1" applyFill="1" applyBorder="1" applyAlignment="1">
      <alignment horizontal="center" vertical="center" textRotation="90" wrapText="1"/>
    </xf>
    <xf numFmtId="0" fontId="7" fillId="6" borderId="20" xfId="2" applyFont="1" applyFill="1" applyBorder="1" applyAlignment="1" applyProtection="1">
      <alignment horizontal="center" vertical="center" textRotation="90" wrapText="1"/>
      <protection locked="0"/>
    </xf>
    <xf numFmtId="0" fontId="7" fillId="17" borderId="17" xfId="2" applyFont="1" applyFill="1" applyBorder="1" applyAlignment="1" applyProtection="1">
      <alignment horizontal="center" vertical="center" textRotation="90" wrapText="1"/>
      <protection locked="0"/>
    </xf>
    <xf numFmtId="0" fontId="7" fillId="7" borderId="17" xfId="2" applyFont="1" applyFill="1" applyBorder="1" applyAlignment="1" applyProtection="1">
      <alignment horizontal="center" vertical="center" textRotation="90" wrapText="1"/>
      <protection locked="0"/>
    </xf>
    <xf numFmtId="3" fontId="7" fillId="7" borderId="14" xfId="2" applyNumberFormat="1" applyFont="1" applyFill="1" applyBorder="1" applyAlignment="1" applyProtection="1">
      <alignment horizontal="center" vertical="center" textRotation="90" wrapText="1"/>
      <protection locked="0"/>
    </xf>
    <xf numFmtId="0" fontId="7" fillId="7" borderId="14" xfId="2" applyFont="1" applyFill="1" applyBorder="1" applyAlignment="1" applyProtection="1">
      <alignment horizontal="center" vertical="center" textRotation="90" wrapText="1"/>
      <protection locked="0"/>
    </xf>
    <xf numFmtId="0" fontId="7" fillId="7" borderId="15" xfId="2" applyFont="1" applyFill="1" applyBorder="1" applyAlignment="1" applyProtection="1">
      <alignment horizontal="center" vertical="center" textRotation="90" wrapText="1"/>
      <protection locked="0"/>
    </xf>
    <xf numFmtId="0" fontId="7" fillId="14" borderId="13" xfId="2" applyFont="1" applyFill="1" applyBorder="1" applyAlignment="1" applyProtection="1">
      <alignment horizontal="center" vertical="center" textRotation="90" wrapText="1"/>
      <protection locked="0"/>
    </xf>
    <xf numFmtId="0" fontId="7" fillId="14" borderId="14" xfId="2" applyFont="1" applyFill="1" applyBorder="1" applyAlignment="1" applyProtection="1">
      <alignment horizontal="center" vertical="center" textRotation="90" wrapText="1"/>
      <protection locked="0"/>
    </xf>
    <xf numFmtId="0" fontId="7" fillId="8" borderId="14" xfId="2" applyFont="1" applyFill="1" applyBorder="1" applyAlignment="1" applyProtection="1">
      <alignment horizontal="center" vertical="center" textRotation="90" wrapText="1"/>
      <protection locked="0"/>
    </xf>
    <xf numFmtId="0" fontId="7" fillId="8" borderId="15" xfId="2" applyFont="1" applyFill="1" applyBorder="1" applyAlignment="1" applyProtection="1">
      <alignment horizontal="center" vertical="center" textRotation="90" wrapText="1"/>
      <protection locked="0"/>
    </xf>
    <xf numFmtId="0" fontId="7" fillId="9" borderId="13" xfId="2" applyFont="1" applyFill="1" applyBorder="1" applyAlignment="1" applyProtection="1">
      <alignment horizontal="center" vertical="center" textRotation="90" wrapText="1"/>
      <protection locked="0"/>
    </xf>
    <xf numFmtId="0" fontId="7" fillId="9" borderId="15" xfId="2" applyFont="1" applyFill="1" applyBorder="1" applyAlignment="1" applyProtection="1">
      <alignment horizontal="center" vertical="center" textRotation="90" wrapText="1"/>
      <protection locked="0"/>
    </xf>
    <xf numFmtId="0" fontId="7" fillId="9" borderId="21" xfId="2" applyFont="1" applyFill="1" applyBorder="1" applyAlignment="1" applyProtection="1">
      <alignment horizontal="center" vertical="center" textRotation="90" wrapText="1"/>
      <protection locked="0"/>
    </xf>
    <xf numFmtId="0" fontId="7" fillId="11" borderId="22" xfId="2" applyFont="1" applyFill="1" applyBorder="1" applyAlignment="1" applyProtection="1">
      <alignment horizontal="center" vertical="center" textRotation="90" wrapText="1"/>
      <protection locked="0"/>
    </xf>
    <xf numFmtId="0" fontId="7" fillId="11" borderId="21" xfId="2" applyFont="1" applyFill="1" applyBorder="1" applyAlignment="1" applyProtection="1">
      <alignment horizontal="center" vertical="center" textRotation="90" wrapText="1"/>
      <protection locked="0"/>
    </xf>
    <xf numFmtId="0" fontId="7" fillId="11" borderId="23" xfId="2" applyFont="1" applyFill="1" applyBorder="1" applyAlignment="1" applyProtection="1">
      <alignment horizontal="center" vertical="center" textRotation="90" wrapText="1"/>
      <protection locked="0"/>
    </xf>
    <xf numFmtId="0" fontId="7" fillId="12" borderId="18" xfId="2" applyFont="1" applyFill="1" applyBorder="1" applyAlignment="1" applyProtection="1">
      <alignment horizontal="center" vertical="center" textRotation="90" wrapText="1"/>
      <protection locked="0"/>
    </xf>
    <xf numFmtId="0" fontId="7" fillId="12" borderId="19" xfId="2" applyFont="1" applyFill="1" applyBorder="1" applyAlignment="1" applyProtection="1">
      <alignment horizontal="center" vertical="center" textRotation="90" wrapText="1"/>
      <protection locked="0"/>
    </xf>
    <xf numFmtId="0" fontId="7" fillId="12" borderId="20" xfId="2" applyFont="1" applyFill="1" applyBorder="1" applyAlignment="1" applyProtection="1">
      <alignment horizontal="center" vertical="center" textRotation="90" wrapText="1"/>
      <protection locked="0"/>
    </xf>
    <xf numFmtId="0" fontId="7" fillId="14" borderId="20" xfId="2" applyFont="1" applyFill="1" applyBorder="1" applyAlignment="1" applyProtection="1">
      <alignment horizontal="center" vertical="center" textRotation="90" wrapText="1"/>
      <protection locked="0"/>
    </xf>
    <xf numFmtId="0" fontId="6" fillId="0" borderId="0" xfId="2" applyFont="1" applyProtection="1">
      <protection locked="0"/>
    </xf>
    <xf numFmtId="0" fontId="11" fillId="0" borderId="0" xfId="2" applyFont="1" applyAlignment="1" applyProtection="1">
      <alignment vertical="center"/>
      <protection locked="0"/>
    </xf>
    <xf numFmtId="41" fontId="13" fillId="19" borderId="10" xfId="5" applyFont="1" applyFill="1" applyBorder="1" applyAlignment="1" applyProtection="1">
      <alignment horizontal="center" vertical="center"/>
    </xf>
    <xf numFmtId="41" fontId="13" fillId="19" borderId="11" xfId="5" applyFont="1" applyFill="1" applyBorder="1" applyAlignment="1" applyProtection="1">
      <alignment horizontal="center" vertical="center"/>
    </xf>
    <xf numFmtId="164" fontId="13" fillId="19" borderId="11" xfId="2" applyNumberFormat="1" applyFont="1" applyFill="1" applyBorder="1" applyAlignment="1">
      <alignment horizontal="center" vertical="center"/>
    </xf>
    <xf numFmtId="166" fontId="13" fillId="19" borderId="11" xfId="5" applyNumberFormat="1" applyFont="1" applyFill="1" applyBorder="1" applyAlignment="1" applyProtection="1">
      <alignment horizontal="center" vertical="center"/>
    </xf>
    <xf numFmtId="167" fontId="13" fillId="19" borderId="11" xfId="5" applyNumberFormat="1" applyFont="1" applyFill="1" applyBorder="1" applyAlignment="1" applyProtection="1">
      <alignment horizontal="center" vertical="center"/>
    </xf>
    <xf numFmtId="164" fontId="13" fillId="19" borderId="11" xfId="5" applyNumberFormat="1" applyFont="1" applyFill="1" applyBorder="1" applyAlignment="1" applyProtection="1">
      <alignment horizontal="center" vertical="center"/>
    </xf>
    <xf numFmtId="166" fontId="13" fillId="19" borderId="38" xfId="5" applyNumberFormat="1" applyFont="1" applyFill="1" applyBorder="1" applyAlignment="1" applyProtection="1">
      <alignment horizontal="center" vertical="center"/>
    </xf>
    <xf numFmtId="164" fontId="13" fillId="19" borderId="39" xfId="2" applyNumberFormat="1" applyFont="1" applyFill="1" applyBorder="1" applyAlignment="1">
      <alignment horizontal="center" vertical="center"/>
    </xf>
    <xf numFmtId="41" fontId="13" fillId="19" borderId="40" xfId="5" applyFont="1" applyFill="1" applyBorder="1" applyAlignment="1" applyProtection="1">
      <alignment vertical="center"/>
    </xf>
    <xf numFmtId="41" fontId="13" fillId="19" borderId="39" xfId="5" applyFont="1" applyFill="1" applyBorder="1" applyAlignment="1" applyProtection="1">
      <alignment vertical="center"/>
    </xf>
    <xf numFmtId="169" fontId="13" fillId="19" borderId="39" xfId="5" applyNumberFormat="1" applyFont="1" applyFill="1" applyBorder="1" applyAlignment="1" applyProtection="1">
      <alignment vertical="center"/>
    </xf>
    <xf numFmtId="169" fontId="13" fillId="19" borderId="41" xfId="5" applyNumberFormat="1" applyFont="1" applyFill="1" applyBorder="1" applyAlignment="1" applyProtection="1">
      <alignment vertical="center"/>
    </xf>
    <xf numFmtId="169" fontId="14" fillId="20" borderId="24" xfId="2" applyNumberFormat="1" applyFont="1" applyFill="1" applyBorder="1" applyAlignment="1">
      <alignment horizontal="center" vertical="center"/>
    </xf>
    <xf numFmtId="0" fontId="0" fillId="0" borderId="0" xfId="2" applyFont="1" applyAlignment="1" applyProtection="1">
      <alignment vertical="center"/>
      <protection locked="0"/>
    </xf>
    <xf numFmtId="169" fontId="2" fillId="13" borderId="39" xfId="5" applyNumberFormat="1" applyFont="1" applyFill="1" applyBorder="1" applyAlignment="1" applyProtection="1">
      <alignment vertical="center"/>
      <protection locked="0"/>
    </xf>
    <xf numFmtId="169" fontId="2" fillId="13" borderId="39" xfId="3" applyNumberFormat="1" applyFill="1" applyBorder="1" applyAlignment="1" applyProtection="1">
      <alignment vertical="center"/>
      <protection locked="0"/>
    </xf>
    <xf numFmtId="164" fontId="2" fillId="13" borderId="39" xfId="5" applyNumberFormat="1" applyFont="1" applyFill="1" applyBorder="1" applyAlignment="1" applyProtection="1">
      <alignment vertical="center"/>
      <protection locked="0"/>
    </xf>
    <xf numFmtId="169" fontId="2" fillId="13" borderId="41" xfId="5" applyNumberFormat="1" applyFont="1" applyFill="1" applyBorder="1" applyAlignment="1" applyProtection="1">
      <alignment vertical="center"/>
      <protection locked="0"/>
    </xf>
    <xf numFmtId="169" fontId="2" fillId="13" borderId="21" xfId="5" applyNumberFormat="1" applyFont="1" applyFill="1" applyBorder="1" applyAlignment="1" applyProtection="1">
      <alignment vertical="center"/>
      <protection locked="0"/>
    </xf>
    <xf numFmtId="169" fontId="2" fillId="13" borderId="45" xfId="5" applyNumberFormat="1" applyFont="1" applyFill="1" applyBorder="1" applyAlignment="1" applyProtection="1">
      <alignment vertical="center"/>
      <protection locked="0"/>
    </xf>
    <xf numFmtId="169" fontId="2" fillId="13" borderId="44" xfId="5" applyNumberFormat="1" applyFont="1" applyFill="1" applyBorder="1" applyAlignment="1" applyProtection="1">
      <alignment vertical="center"/>
      <protection locked="0"/>
    </xf>
    <xf numFmtId="169" fontId="2" fillId="13" borderId="46" xfId="5" applyNumberFormat="1" applyFont="1" applyFill="1" applyBorder="1" applyAlignment="1" applyProtection="1">
      <alignment vertical="center"/>
      <protection locked="0"/>
    </xf>
    <xf numFmtId="169" fontId="2" fillId="13" borderId="2" xfId="5" applyNumberFormat="1" applyFont="1" applyFill="1" applyBorder="1" applyAlignment="1" applyProtection="1">
      <alignment vertical="center"/>
      <protection locked="0"/>
    </xf>
    <xf numFmtId="169" fontId="2" fillId="13" borderId="2" xfId="3" applyNumberFormat="1" applyFill="1" applyBorder="1" applyAlignment="1" applyProtection="1">
      <alignment vertical="center"/>
      <protection locked="0"/>
    </xf>
    <xf numFmtId="169" fontId="2" fillId="13" borderId="2" xfId="5" applyNumberFormat="1" applyFont="1" applyFill="1" applyBorder="1" applyAlignment="1" applyProtection="1">
      <alignment horizontal="center" vertical="center"/>
      <protection locked="0"/>
    </xf>
    <xf numFmtId="169" fontId="2" fillId="13" borderId="47" xfId="5" applyNumberFormat="1" applyFont="1" applyFill="1" applyBorder="1" applyAlignment="1" applyProtection="1">
      <alignment horizontal="center" vertical="center"/>
      <protection locked="0"/>
    </xf>
    <xf numFmtId="169" fontId="2" fillId="13" borderId="48" xfId="5" applyNumberFormat="1" applyFont="1" applyFill="1" applyBorder="1" applyAlignment="1" applyProtection="1">
      <alignment vertical="center"/>
      <protection locked="0"/>
    </xf>
    <xf numFmtId="169" fontId="2" fillId="13" borderId="46" xfId="3" applyNumberFormat="1" applyFill="1" applyBorder="1" applyAlignment="1" applyProtection="1">
      <alignment vertical="center"/>
      <protection locked="0"/>
    </xf>
    <xf numFmtId="169" fontId="2" fillId="13" borderId="49" xfId="5" applyNumberFormat="1" applyFont="1" applyFill="1" applyBorder="1" applyAlignment="1" applyProtection="1">
      <alignment vertical="center"/>
      <protection locked="0"/>
    </xf>
    <xf numFmtId="169" fontId="2" fillId="13" borderId="50" xfId="5" applyNumberFormat="1" applyFont="1" applyFill="1" applyBorder="1" applyAlignment="1" applyProtection="1">
      <alignment vertical="center"/>
      <protection locked="0"/>
    </xf>
    <xf numFmtId="169" fontId="6" fillId="0" borderId="0" xfId="2" applyNumberFormat="1" applyFont="1" applyAlignment="1">
      <alignment horizontal="center" vertical="center"/>
    </xf>
    <xf numFmtId="164" fontId="0" fillId="0" borderId="0" xfId="2" applyNumberFormat="1" applyFont="1" applyProtection="1">
      <protection locked="0"/>
    </xf>
    <xf numFmtId="2" fontId="0" fillId="0" borderId="0" xfId="2" applyNumberFormat="1" applyFont="1" applyProtection="1">
      <protection locked="0"/>
    </xf>
    <xf numFmtId="3" fontId="0" fillId="0" borderId="0" xfId="2" applyNumberFormat="1" applyFont="1" applyProtection="1">
      <protection locked="0"/>
    </xf>
    <xf numFmtId="0" fontId="0" fillId="6" borderId="0" xfId="2" applyFont="1" applyFill="1" applyProtection="1">
      <protection locked="0"/>
    </xf>
    <xf numFmtId="0" fontId="0" fillId="9" borderId="21" xfId="2" applyFont="1" applyFill="1" applyBorder="1" applyProtection="1">
      <protection locked="0"/>
    </xf>
    <xf numFmtId="0" fontId="0" fillId="18" borderId="0" xfId="2" applyFont="1" applyFill="1" applyProtection="1">
      <protection locked="0"/>
    </xf>
    <xf numFmtId="173" fontId="0" fillId="0" borderId="0" xfId="2" applyNumberFormat="1" applyFont="1" applyProtection="1">
      <protection locked="0"/>
    </xf>
    <xf numFmtId="0" fontId="2" fillId="0" borderId="0" xfId="2" applyProtection="1">
      <protection locked="0"/>
    </xf>
    <xf numFmtId="0" fontId="0" fillId="7" borderId="29" xfId="2" applyFont="1" applyFill="1" applyBorder="1" applyProtection="1">
      <protection locked="0"/>
    </xf>
    <xf numFmtId="3" fontId="0" fillId="7" borderId="29" xfId="2" applyNumberFormat="1" applyFont="1" applyFill="1" applyBorder="1" applyProtection="1">
      <protection locked="0"/>
    </xf>
    <xf numFmtId="0" fontId="0" fillId="7" borderId="21" xfId="2" applyFont="1" applyFill="1" applyBorder="1" applyProtection="1">
      <protection locked="0"/>
    </xf>
    <xf numFmtId="3" fontId="0" fillId="7" borderId="21" xfId="2" applyNumberFormat="1" applyFont="1" applyFill="1" applyBorder="1" applyProtection="1">
      <protection locked="0"/>
    </xf>
    <xf numFmtId="169" fontId="2" fillId="13" borderId="53" xfId="5" applyNumberFormat="1" applyFont="1" applyFill="1" applyBorder="1" applyAlignment="1" applyProtection="1">
      <alignment vertical="center"/>
      <protection locked="0"/>
    </xf>
    <xf numFmtId="0" fontId="7" fillId="10" borderId="51" xfId="2" applyFont="1" applyFill="1" applyBorder="1" applyAlignment="1" applyProtection="1">
      <alignment horizontal="center" vertical="center" textRotation="90" wrapText="1"/>
      <protection locked="0"/>
    </xf>
    <xf numFmtId="0" fontId="7" fillId="9" borderId="52" xfId="2" applyFont="1" applyFill="1" applyBorder="1" applyAlignment="1" applyProtection="1">
      <alignment horizontal="center" vertical="center" textRotation="90" wrapText="1"/>
      <protection locked="0"/>
    </xf>
    <xf numFmtId="0" fontId="7" fillId="5" borderId="48" xfId="2" applyFont="1" applyFill="1" applyBorder="1" applyAlignment="1">
      <alignment horizontal="center" vertical="center" textRotation="90" wrapText="1"/>
    </xf>
    <xf numFmtId="0" fontId="7" fillId="5" borderId="46" xfId="2" applyFont="1" applyFill="1" applyBorder="1" applyAlignment="1">
      <alignment horizontal="center" vertical="center" textRotation="90" wrapText="1"/>
    </xf>
    <xf numFmtId="2" fontId="7" fillId="5" borderId="46" xfId="2" applyNumberFormat="1" applyFont="1" applyFill="1" applyBorder="1" applyAlignment="1">
      <alignment horizontal="center" vertical="center" textRotation="90" wrapText="1"/>
    </xf>
    <xf numFmtId="0" fontId="7" fillId="5" borderId="49" xfId="2" applyFont="1" applyFill="1" applyBorder="1" applyAlignment="1">
      <alignment horizontal="center" vertical="center" textRotation="90" wrapText="1"/>
    </xf>
    <xf numFmtId="169" fontId="17" fillId="21" borderId="48" xfId="2" applyNumberFormat="1" applyFont="1" applyFill="1" applyBorder="1" applyAlignment="1">
      <alignment vertical="center"/>
    </xf>
    <xf numFmtId="169" fontId="17" fillId="21" borderId="49" xfId="2" applyNumberFormat="1" applyFont="1" applyFill="1" applyBorder="1" applyAlignment="1">
      <alignment vertical="center"/>
    </xf>
    <xf numFmtId="0" fontId="11" fillId="21" borderId="0" xfId="2" applyFont="1" applyFill="1" applyAlignment="1">
      <alignment vertical="center"/>
    </xf>
    <xf numFmtId="169" fontId="15" fillId="21" borderId="48" xfId="5" applyNumberFormat="1" applyFont="1" applyFill="1" applyBorder="1" applyAlignment="1" applyProtection="1">
      <alignment vertical="center"/>
    </xf>
    <xf numFmtId="169" fontId="15" fillId="21" borderId="46" xfId="5" applyNumberFormat="1" applyFont="1" applyFill="1" applyBorder="1" applyAlignment="1" applyProtection="1">
      <alignment vertical="center"/>
    </xf>
    <xf numFmtId="169" fontId="15" fillId="21" borderId="49" xfId="5" applyNumberFormat="1" applyFont="1" applyFill="1" applyBorder="1" applyAlignment="1" applyProtection="1">
      <alignment vertical="center"/>
    </xf>
    <xf numFmtId="3" fontId="11" fillId="21" borderId="0" xfId="2" applyNumberFormat="1" applyFont="1" applyFill="1" applyAlignment="1">
      <alignment vertical="center"/>
    </xf>
    <xf numFmtId="166" fontId="15" fillId="21" borderId="10" xfId="5" applyNumberFormat="1" applyFont="1" applyFill="1" applyBorder="1" applyAlignment="1" applyProtection="1">
      <alignment vertical="center"/>
    </xf>
    <xf numFmtId="166" fontId="15" fillId="21" borderId="11" xfId="5" applyNumberFormat="1" applyFont="1" applyFill="1" applyBorder="1" applyAlignment="1" applyProtection="1">
      <alignment vertical="center"/>
    </xf>
    <xf numFmtId="166" fontId="15" fillId="21" borderId="12" xfId="5" applyNumberFormat="1" applyFont="1" applyFill="1" applyBorder="1" applyAlignment="1" applyProtection="1">
      <alignment vertical="center"/>
    </xf>
    <xf numFmtId="166" fontId="15" fillId="21" borderId="48" xfId="5" applyNumberFormat="1" applyFont="1" applyFill="1" applyBorder="1" applyAlignment="1" applyProtection="1">
      <alignment vertical="center"/>
    </xf>
    <xf numFmtId="166" fontId="15" fillId="21" borderId="46" xfId="5" applyNumberFormat="1" applyFont="1" applyFill="1" applyBorder="1" applyAlignment="1" applyProtection="1">
      <alignment vertical="center"/>
    </xf>
    <xf numFmtId="166" fontId="15" fillId="21" borderId="50" xfId="5" applyNumberFormat="1" applyFont="1" applyFill="1" applyBorder="1" applyAlignment="1" applyProtection="1">
      <alignment vertical="center"/>
    </xf>
    <xf numFmtId="166" fontId="15" fillId="21" borderId="21" xfId="5" applyNumberFormat="1" applyFont="1" applyFill="1" applyBorder="1" applyAlignment="1" applyProtection="1">
      <alignment vertical="center"/>
    </xf>
    <xf numFmtId="0" fontId="16" fillId="21" borderId="0" xfId="2" applyFont="1" applyFill="1" applyAlignment="1" applyProtection="1">
      <alignment vertical="center"/>
      <protection locked="0"/>
    </xf>
    <xf numFmtId="41" fontId="13" fillId="19" borderId="29" xfId="5" applyFont="1" applyFill="1" applyBorder="1" applyAlignment="1" applyProtection="1">
      <alignment horizontal="center" vertical="center"/>
    </xf>
    <xf numFmtId="0" fontId="13" fillId="19" borderId="11" xfId="5" applyNumberFormat="1" applyFont="1" applyFill="1" applyBorder="1" applyAlignment="1" applyProtection="1">
      <alignment horizontal="center" vertical="center"/>
    </xf>
    <xf numFmtId="171" fontId="13" fillId="19" borderId="11" xfId="5" applyNumberFormat="1" applyFont="1" applyFill="1" applyBorder="1" applyAlignment="1" applyProtection="1">
      <alignment horizontal="center" vertical="center"/>
    </xf>
    <xf numFmtId="171" fontId="13" fillId="19" borderId="12" xfId="2" applyNumberFormat="1" applyFont="1" applyFill="1" applyBorder="1" applyAlignment="1">
      <alignment horizontal="center" vertical="center"/>
    </xf>
    <xf numFmtId="164" fontId="13" fillId="19" borderId="39" xfId="2" applyNumberFormat="1" applyFont="1" applyFill="1" applyBorder="1" applyAlignment="1">
      <alignment vertical="center"/>
    </xf>
    <xf numFmtId="166" fontId="13" fillId="19" borderId="39" xfId="5" applyNumberFormat="1" applyFont="1" applyFill="1" applyBorder="1" applyAlignment="1" applyProtection="1">
      <alignment horizontal="center" vertical="center"/>
    </xf>
    <xf numFmtId="166" fontId="13" fillId="19" borderId="41" xfId="5" applyNumberFormat="1" applyFont="1" applyFill="1" applyBorder="1" applyAlignment="1" applyProtection="1">
      <alignment horizontal="center" vertical="center"/>
    </xf>
    <xf numFmtId="172" fontId="13" fillId="19" borderId="58" xfId="5" applyNumberFormat="1" applyFont="1" applyFill="1" applyBorder="1" applyAlignment="1" applyProtection="1">
      <alignment vertical="center"/>
    </xf>
    <xf numFmtId="2" fontId="13" fillId="19" borderId="45" xfId="5" applyNumberFormat="1" applyFont="1" applyFill="1" applyBorder="1" applyAlignment="1" applyProtection="1">
      <alignment vertical="center"/>
    </xf>
    <xf numFmtId="3" fontId="13" fillId="19" borderId="10" xfId="5" applyNumberFormat="1" applyFont="1" applyFill="1" applyBorder="1" applyAlignment="1" applyProtection="1">
      <alignment vertical="center"/>
    </xf>
    <xf numFmtId="170" fontId="13" fillId="19" borderId="11" xfId="5" applyNumberFormat="1" applyFont="1" applyFill="1" applyBorder="1" applyAlignment="1" applyProtection="1">
      <alignment vertical="center"/>
    </xf>
    <xf numFmtId="3" fontId="13" fillId="19" borderId="11" xfId="5" applyNumberFormat="1" applyFont="1" applyFill="1" applyBorder="1" applyAlignment="1" applyProtection="1">
      <alignment vertical="center"/>
    </xf>
    <xf numFmtId="169" fontId="13" fillId="19" borderId="38" xfId="5" applyNumberFormat="1" applyFont="1" applyFill="1" applyBorder="1" applyAlignment="1" applyProtection="1">
      <alignment vertical="center"/>
    </xf>
    <xf numFmtId="3" fontId="13" fillId="19" borderId="37" xfId="5" applyNumberFormat="1" applyFont="1" applyFill="1" applyBorder="1" applyAlignment="1" applyProtection="1">
      <alignment vertical="center"/>
    </xf>
    <xf numFmtId="3" fontId="13" fillId="19" borderId="58" xfId="5" applyNumberFormat="1" applyFont="1" applyFill="1" applyBorder="1" applyAlignment="1" applyProtection="1">
      <alignment vertical="center"/>
    </xf>
    <xf numFmtId="3" fontId="13" fillId="19" borderId="39" xfId="5" applyNumberFormat="1" applyFont="1" applyFill="1" applyBorder="1" applyAlignment="1" applyProtection="1">
      <alignment vertical="center"/>
    </xf>
    <xf numFmtId="3" fontId="13" fillId="19" borderId="45" xfId="5" applyNumberFormat="1" applyFont="1" applyFill="1" applyBorder="1" applyAlignment="1" applyProtection="1">
      <alignment vertical="center"/>
    </xf>
    <xf numFmtId="3" fontId="13" fillId="19" borderId="35" xfId="5" applyNumberFormat="1" applyFont="1" applyFill="1" applyBorder="1" applyAlignment="1" applyProtection="1">
      <alignment vertical="center"/>
    </xf>
    <xf numFmtId="3" fontId="13" fillId="19" borderId="29" xfId="5" applyNumberFormat="1" applyFont="1" applyFill="1" applyBorder="1" applyAlignment="1" applyProtection="1">
      <alignment vertical="center"/>
    </xf>
    <xf numFmtId="0" fontId="24" fillId="0" borderId="21" xfId="2" applyFont="1" applyBorder="1" applyProtection="1">
      <protection locked="0"/>
    </xf>
    <xf numFmtId="0" fontId="24" fillId="0" borderId="21" xfId="2" applyFont="1" applyBorder="1" applyAlignment="1" applyProtection="1">
      <alignment horizontal="center"/>
      <protection locked="0"/>
    </xf>
    <xf numFmtId="0" fontId="25" fillId="0" borderId="21" xfId="2" applyFont="1" applyBorder="1" applyProtection="1">
      <protection locked="0"/>
    </xf>
    <xf numFmtId="0" fontId="0" fillId="9" borderId="29" xfId="2" applyFont="1" applyFill="1" applyBorder="1" applyProtection="1">
      <protection locked="0"/>
    </xf>
    <xf numFmtId="166" fontId="15" fillId="21" borderId="62" xfId="5" applyNumberFormat="1" applyFont="1" applyFill="1" applyBorder="1" applyAlignment="1" applyProtection="1">
      <alignment vertical="center"/>
    </xf>
    <xf numFmtId="166" fontId="15" fillId="21" borderId="6" xfId="5" applyNumberFormat="1" applyFont="1" applyFill="1" applyBorder="1" applyAlignment="1" applyProtection="1">
      <alignment vertical="center"/>
    </xf>
    <xf numFmtId="173" fontId="5" fillId="0" borderId="0" xfId="2" applyNumberFormat="1" applyFont="1" applyAlignment="1">
      <alignment vertical="center"/>
    </xf>
    <xf numFmtId="0" fontId="5" fillId="0" borderId="0" xfId="2" applyFont="1" applyAlignment="1" applyProtection="1">
      <alignment vertical="center" wrapText="1"/>
      <protection locked="0"/>
    </xf>
    <xf numFmtId="165" fontId="3" fillId="18" borderId="21" xfId="1" applyNumberFormat="1" applyFont="1" applyFill="1" applyBorder="1" applyAlignment="1" applyProtection="1">
      <alignment horizontal="center" vertical="center" wrapText="1"/>
      <protection locked="0"/>
    </xf>
    <xf numFmtId="164" fontId="6" fillId="18" borderId="27" xfId="2" applyNumberFormat="1" applyFont="1" applyFill="1" applyBorder="1" applyAlignment="1">
      <alignment horizontal="center" vertical="center"/>
    </xf>
    <xf numFmtId="166" fontId="6" fillId="18" borderId="27" xfId="5" applyNumberFormat="1" applyFont="1" applyFill="1" applyBorder="1" applyAlignment="1" applyProtection="1">
      <alignment horizontal="center" vertical="center"/>
    </xf>
    <xf numFmtId="167" fontId="6" fillId="18" borderId="27" xfId="5" applyNumberFormat="1" applyFont="1" applyFill="1" applyBorder="1" applyAlignment="1" applyProtection="1">
      <alignment horizontal="center" vertical="center"/>
    </xf>
    <xf numFmtId="164" fontId="6" fillId="18" borderId="27" xfId="5" applyNumberFormat="1" applyFont="1" applyFill="1" applyBorder="1" applyAlignment="1" applyProtection="1">
      <alignment horizontal="center" vertical="center"/>
    </xf>
    <xf numFmtId="168" fontId="6" fillId="18" borderId="27" xfId="5" applyNumberFormat="1" applyFont="1" applyFill="1" applyBorder="1" applyAlignment="1" applyProtection="1">
      <alignment horizontal="center" vertical="center"/>
    </xf>
    <xf numFmtId="166" fontId="6" fillId="18" borderId="31" xfId="5" applyNumberFormat="1" applyFont="1" applyFill="1" applyBorder="1" applyAlignment="1" applyProtection="1">
      <alignment horizontal="center" vertical="center"/>
    </xf>
    <xf numFmtId="0" fontId="6" fillId="18" borderId="29" xfId="2" applyFont="1" applyFill="1" applyBorder="1" applyAlignment="1" applyProtection="1">
      <alignment horizontal="center" vertical="center"/>
      <protection locked="0"/>
    </xf>
    <xf numFmtId="0" fontId="7" fillId="18" borderId="2" xfId="2" applyFont="1" applyFill="1" applyBorder="1" applyAlignment="1">
      <alignment horizontal="center" vertical="center"/>
    </xf>
    <xf numFmtId="0" fontId="6" fillId="18" borderId="2" xfId="2" applyFont="1" applyFill="1" applyBorder="1" applyAlignment="1">
      <alignment horizontal="center" vertical="center"/>
    </xf>
    <xf numFmtId="0" fontId="6" fillId="18" borderId="3" xfId="2" applyFont="1" applyFill="1" applyBorder="1" applyAlignment="1">
      <alignment horizontal="center" vertical="center"/>
    </xf>
    <xf numFmtId="164" fontId="6" fillId="18" borderId="22" xfId="2" applyNumberFormat="1" applyFont="1" applyFill="1" applyBorder="1" applyAlignment="1" applyProtection="1">
      <alignment horizontal="center" vertical="center"/>
      <protection locked="0"/>
    </xf>
    <xf numFmtId="164" fontId="6" fillId="18" borderId="21" xfId="2" applyNumberFormat="1" applyFont="1" applyFill="1" applyBorder="1" applyAlignment="1" applyProtection="1">
      <alignment horizontal="center" vertical="center"/>
      <protection locked="0"/>
    </xf>
    <xf numFmtId="164" fontId="6" fillId="18" borderId="29" xfId="2" applyNumberFormat="1" applyFont="1" applyFill="1" applyBorder="1" applyAlignment="1">
      <alignment horizontal="center" vertical="center"/>
    </xf>
    <xf numFmtId="2" fontId="6" fillId="18" borderId="29" xfId="2" applyNumberFormat="1" applyFont="1" applyFill="1" applyBorder="1" applyAlignment="1">
      <alignment horizontal="center" vertical="center"/>
    </xf>
    <xf numFmtId="166" fontId="6" fillId="18" borderId="29" xfId="5" applyNumberFormat="1" applyFont="1" applyFill="1" applyBorder="1" applyAlignment="1" applyProtection="1">
      <alignment horizontal="center" vertical="center"/>
    </xf>
    <xf numFmtId="166" fontId="6" fillId="18" borderId="30" xfId="5" applyNumberFormat="1" applyFont="1" applyFill="1" applyBorder="1" applyAlignment="1" applyProtection="1">
      <alignment horizontal="center" vertical="center"/>
    </xf>
    <xf numFmtId="164" fontId="6" fillId="18" borderId="26" xfId="2" applyNumberFormat="1" applyFont="1" applyFill="1" applyBorder="1" applyAlignment="1" applyProtection="1">
      <alignment horizontal="center" vertical="center"/>
      <protection locked="0"/>
    </xf>
    <xf numFmtId="0" fontId="6" fillId="18" borderId="21" xfId="2" applyFont="1" applyFill="1" applyBorder="1" applyAlignment="1">
      <alignment horizontal="center" vertical="center"/>
    </xf>
    <xf numFmtId="0" fontId="6" fillId="18" borderId="21" xfId="5" applyNumberFormat="1" applyFont="1" applyFill="1" applyBorder="1" applyAlignment="1" applyProtection="1">
      <alignment horizontal="center" vertical="center"/>
    </xf>
    <xf numFmtId="164" fontId="6" fillId="18" borderId="17" xfId="2" applyNumberFormat="1" applyFont="1" applyFill="1" applyBorder="1" applyAlignment="1" applyProtection="1">
      <alignment horizontal="center" vertical="center"/>
      <protection locked="0"/>
    </xf>
    <xf numFmtId="164" fontId="6" fillId="18" borderId="14" xfId="2" applyNumberFormat="1" applyFont="1" applyFill="1" applyBorder="1" applyAlignment="1" applyProtection="1">
      <alignment horizontal="center" vertical="center"/>
      <protection locked="0"/>
    </xf>
    <xf numFmtId="1" fontId="6" fillId="18" borderId="14" xfId="2" applyNumberFormat="1" applyFont="1" applyFill="1" applyBorder="1" applyAlignment="1" applyProtection="1">
      <alignment horizontal="center" vertical="center"/>
      <protection locked="0"/>
    </xf>
    <xf numFmtId="2" fontId="6" fillId="18" borderId="27" xfId="2" applyNumberFormat="1" applyFont="1" applyFill="1" applyBorder="1" applyAlignment="1">
      <alignment horizontal="center" vertical="center"/>
    </xf>
    <xf numFmtId="169" fontId="6" fillId="18" borderId="27" xfId="2" applyNumberFormat="1" applyFont="1" applyFill="1" applyBorder="1" applyAlignment="1">
      <alignment horizontal="center" vertical="center"/>
    </xf>
    <xf numFmtId="169" fontId="6" fillId="18" borderId="31" xfId="2" applyNumberFormat="1" applyFont="1" applyFill="1" applyBorder="1" applyAlignment="1">
      <alignment horizontal="center" vertical="center"/>
    </xf>
    <xf numFmtId="3" fontId="6" fillId="18" borderId="26" xfId="2" applyNumberFormat="1" applyFont="1" applyFill="1" applyBorder="1" applyAlignment="1" applyProtection="1">
      <alignment horizontal="center" vertical="center"/>
      <protection locked="0"/>
    </xf>
    <xf numFmtId="170" fontId="6" fillId="18" borderId="27" xfId="2" applyNumberFormat="1" applyFont="1" applyFill="1" applyBorder="1" applyAlignment="1">
      <alignment horizontal="center" vertical="center"/>
    </xf>
    <xf numFmtId="3" fontId="6" fillId="18" borderId="27" xfId="2" applyNumberFormat="1" applyFont="1" applyFill="1" applyBorder="1" applyAlignment="1">
      <alignment horizontal="center" vertical="center"/>
    </xf>
    <xf numFmtId="0" fontId="6" fillId="18" borderId="21" xfId="2" applyFont="1" applyFill="1" applyBorder="1" applyAlignment="1" applyProtection="1">
      <alignment horizontal="center" vertical="center"/>
      <protection locked="0"/>
    </xf>
    <xf numFmtId="0" fontId="6" fillId="18" borderId="21" xfId="2" applyFont="1" applyFill="1" applyBorder="1" applyAlignment="1" applyProtection="1">
      <alignment horizontal="center"/>
      <protection locked="0"/>
    </xf>
    <xf numFmtId="0" fontId="6" fillId="18" borderId="22" xfId="2" applyFont="1" applyFill="1" applyBorder="1" applyAlignment="1" applyProtection="1">
      <alignment horizontal="center" vertical="center"/>
      <protection locked="0"/>
    </xf>
    <xf numFmtId="169" fontId="6" fillId="18" borderId="23" xfId="2" applyNumberFormat="1" applyFont="1" applyFill="1" applyBorder="1" applyAlignment="1" applyProtection="1">
      <alignment horizontal="center" vertical="center"/>
      <protection locked="0"/>
    </xf>
    <xf numFmtId="0" fontId="6" fillId="18" borderId="32" xfId="2" applyFont="1" applyFill="1" applyBorder="1" applyAlignment="1" applyProtection="1">
      <alignment horizontal="center"/>
      <protection locked="0"/>
    </xf>
    <xf numFmtId="0" fontId="6" fillId="18" borderId="29" xfId="2" applyFont="1" applyFill="1" applyBorder="1" applyAlignment="1" applyProtection="1">
      <alignment horizontal="center"/>
      <protection locked="0"/>
    </xf>
    <xf numFmtId="169" fontId="6" fillId="18" borderId="33" xfId="2" applyNumberFormat="1" applyFont="1" applyFill="1" applyBorder="1" applyAlignment="1" applyProtection="1">
      <alignment horizontal="center" vertical="center"/>
      <protection locked="0"/>
    </xf>
    <xf numFmtId="0" fontId="6" fillId="18" borderId="25" xfId="2" applyFont="1" applyFill="1" applyBorder="1" applyAlignment="1" applyProtection="1">
      <alignment horizontal="center" vertical="center"/>
      <protection locked="0"/>
    </xf>
    <xf numFmtId="0" fontId="6" fillId="18" borderId="32" xfId="2" applyFont="1" applyFill="1" applyBorder="1" applyAlignment="1" applyProtection="1">
      <alignment horizontal="center" vertical="center"/>
      <protection locked="0"/>
    </xf>
    <xf numFmtId="0" fontId="6" fillId="18" borderId="33" xfId="2" applyFont="1" applyFill="1" applyBorder="1" applyAlignment="1" applyProtection="1">
      <alignment horizontal="center" vertical="center"/>
      <protection locked="0"/>
    </xf>
    <xf numFmtId="0" fontId="6" fillId="18" borderId="56" xfId="2" applyFont="1" applyFill="1" applyBorder="1" applyAlignment="1" applyProtection="1">
      <alignment horizontal="center" vertical="center"/>
      <protection locked="0"/>
    </xf>
    <xf numFmtId="0" fontId="6" fillId="18" borderId="0" xfId="2" applyFont="1" applyFill="1" applyAlignment="1" applyProtection="1">
      <alignment horizontal="center" vertical="center"/>
      <protection locked="0"/>
    </xf>
    <xf numFmtId="167" fontId="6" fillId="18" borderId="29" xfId="5" applyNumberFormat="1" applyFont="1" applyFill="1" applyBorder="1" applyAlignment="1" applyProtection="1">
      <alignment horizontal="center" vertical="center"/>
    </xf>
    <xf numFmtId="164" fontId="6" fillId="18" borderId="29" xfId="5" applyNumberFormat="1" applyFont="1" applyFill="1" applyBorder="1" applyAlignment="1" applyProtection="1">
      <alignment horizontal="center" vertical="center"/>
    </xf>
    <xf numFmtId="168" fontId="6" fillId="18" borderId="29" xfId="5" applyNumberFormat="1" applyFont="1" applyFill="1" applyBorder="1" applyAlignment="1" applyProtection="1">
      <alignment horizontal="center" vertical="center"/>
    </xf>
    <xf numFmtId="166" fontId="6" fillId="18" borderId="21" xfId="5" applyNumberFormat="1" applyFont="1" applyFill="1" applyBorder="1" applyAlignment="1" applyProtection="1">
      <alignment horizontal="center" vertical="center"/>
    </xf>
    <xf numFmtId="167" fontId="6" fillId="18" borderId="21" xfId="5" applyNumberFormat="1" applyFont="1" applyFill="1" applyBorder="1" applyAlignment="1" applyProtection="1">
      <alignment horizontal="center" vertical="center"/>
    </xf>
    <xf numFmtId="164" fontId="6" fillId="18" borderId="21" xfId="5" applyNumberFormat="1" applyFont="1" applyFill="1" applyBorder="1" applyAlignment="1" applyProtection="1">
      <alignment horizontal="center" vertical="center"/>
    </xf>
    <xf numFmtId="168" fontId="6" fillId="18" borderId="21" xfId="5" applyNumberFormat="1" applyFont="1" applyFill="1" applyBorder="1" applyAlignment="1" applyProtection="1">
      <alignment horizontal="center" vertical="center"/>
    </xf>
    <xf numFmtId="166" fontId="6" fillId="18" borderId="7" xfId="5" applyNumberFormat="1" applyFont="1" applyFill="1" applyBorder="1" applyAlignment="1" applyProtection="1">
      <alignment horizontal="center" vertical="center"/>
    </xf>
    <xf numFmtId="2" fontId="9" fillId="18" borderId="28" xfId="2" applyNumberFormat="1" applyFont="1" applyFill="1" applyBorder="1" applyAlignment="1" applyProtection="1">
      <alignment horizontal="center" vertical="center"/>
      <protection locked="0"/>
    </xf>
    <xf numFmtId="2" fontId="6" fillId="18" borderId="27" xfId="2" applyNumberFormat="1" applyFont="1" applyFill="1" applyBorder="1" applyAlignment="1" applyProtection="1">
      <alignment horizontal="center" vertical="center"/>
      <protection locked="0"/>
    </xf>
    <xf numFmtId="174" fontId="0" fillId="0" borderId="0" xfId="2" applyNumberFormat="1" applyFont="1" applyProtection="1">
      <protection locked="0"/>
    </xf>
    <xf numFmtId="174" fontId="26" fillId="22" borderId="0" xfId="2" applyNumberFormat="1" applyFont="1" applyFill="1" applyProtection="1">
      <protection locked="0"/>
    </xf>
    <xf numFmtId="0" fontId="26" fillId="0" borderId="0" xfId="2" applyFont="1" applyProtection="1">
      <protection locked="0"/>
    </xf>
    <xf numFmtId="169" fontId="0" fillId="0" borderId="0" xfId="2" applyNumberFormat="1" applyFont="1" applyProtection="1">
      <protection locked="0"/>
    </xf>
    <xf numFmtId="0" fontId="23" fillId="0" borderId="21" xfId="2" applyFont="1" applyBorder="1" applyAlignment="1" applyProtection="1">
      <alignment vertical="center"/>
      <protection locked="0"/>
    </xf>
    <xf numFmtId="169" fontId="24" fillId="0" borderId="21" xfId="6" applyNumberFormat="1" applyFont="1" applyBorder="1" applyAlignment="1" applyProtection="1">
      <protection locked="0"/>
    </xf>
    <xf numFmtId="166" fontId="24" fillId="0" borderId="21" xfId="2" applyNumberFormat="1" applyFont="1" applyBorder="1" applyProtection="1">
      <protection locked="0"/>
    </xf>
    <xf numFmtId="166" fontId="24" fillId="0" borderId="8" xfId="2" applyNumberFormat="1" applyFont="1" applyBorder="1" applyProtection="1">
      <protection locked="0"/>
    </xf>
    <xf numFmtId="166" fontId="24" fillId="0" borderId="22" xfId="2" applyNumberFormat="1" applyFont="1" applyBorder="1" applyProtection="1">
      <protection locked="0"/>
    </xf>
    <xf numFmtId="169" fontId="25" fillId="0" borderId="21" xfId="2" applyNumberFormat="1" applyFont="1" applyBorder="1" applyProtection="1">
      <protection locked="0"/>
    </xf>
    <xf numFmtId="174" fontId="24" fillId="0" borderId="21" xfId="1" applyNumberFormat="1" applyFont="1" applyBorder="1" applyAlignment="1" applyProtection="1">
      <protection locked="0"/>
    </xf>
    <xf numFmtId="0" fontId="25" fillId="18" borderId="21" xfId="2" applyFont="1" applyFill="1" applyBorder="1" applyProtection="1">
      <protection locked="0"/>
    </xf>
    <xf numFmtId="174" fontId="24" fillId="0" borderId="21" xfId="2" applyNumberFormat="1" applyFont="1" applyBorder="1" applyProtection="1">
      <protection locked="0"/>
    </xf>
    <xf numFmtId="165" fontId="25" fillId="0" borderId="21" xfId="2" applyNumberFormat="1" applyFont="1" applyBorder="1" applyAlignment="1" applyProtection="1">
      <alignment wrapText="1"/>
      <protection locked="0"/>
    </xf>
    <xf numFmtId="0" fontId="24" fillId="0" borderId="7" xfId="2" applyFont="1" applyBorder="1" applyProtection="1">
      <protection locked="0"/>
    </xf>
    <xf numFmtId="0" fontId="29" fillId="0" borderId="0" xfId="2" applyFont="1" applyProtection="1">
      <protection locked="0"/>
    </xf>
    <xf numFmtId="165" fontId="27" fillId="0" borderId="21" xfId="2" applyNumberFormat="1" applyFont="1" applyBorder="1" applyAlignment="1" applyProtection="1">
      <alignment horizontal="center"/>
      <protection locked="0"/>
    </xf>
    <xf numFmtId="0" fontId="0" fillId="0" borderId="21" xfId="2" applyFont="1" applyBorder="1" applyAlignment="1" applyProtection="1">
      <alignment horizontal="center"/>
      <protection locked="0"/>
    </xf>
    <xf numFmtId="0" fontId="0" fillId="0" borderId="21" xfId="2" applyFont="1" applyBorder="1" applyProtection="1">
      <protection locked="0"/>
    </xf>
    <xf numFmtId="169" fontId="24" fillId="0" borderId="21" xfId="6" applyNumberFormat="1" applyFont="1" applyBorder="1" applyAlignment="1" applyProtection="1">
      <alignment horizontal="center" vertical="center"/>
      <protection locked="0"/>
    </xf>
    <xf numFmtId="166" fontId="24" fillId="0" borderId="21" xfId="2" applyNumberFormat="1" applyFont="1" applyBorder="1" applyAlignment="1" applyProtection="1">
      <alignment horizontal="center" vertical="center"/>
      <protection locked="0"/>
    </xf>
    <xf numFmtId="166" fontId="24" fillId="0" borderId="7" xfId="2" applyNumberFormat="1" applyFont="1" applyBorder="1" applyAlignment="1" applyProtection="1">
      <alignment horizontal="center" vertical="center"/>
      <protection locked="0"/>
    </xf>
    <xf numFmtId="169" fontId="25" fillId="0" borderId="21" xfId="2" applyNumberFormat="1" applyFont="1" applyBorder="1" applyAlignment="1" applyProtection="1">
      <alignment horizontal="center" vertical="center"/>
      <protection locked="0"/>
    </xf>
    <xf numFmtId="174" fontId="24" fillId="0" borderId="21" xfId="1" applyNumberFormat="1" applyFont="1" applyBorder="1" applyAlignment="1" applyProtection="1">
      <alignment horizontal="center" vertical="center"/>
      <protection locked="0"/>
    </xf>
    <xf numFmtId="174" fontId="24" fillId="0" borderId="21" xfId="2" applyNumberFormat="1" applyFont="1" applyBorder="1" applyAlignment="1" applyProtection="1">
      <alignment horizontal="center" vertical="center"/>
      <protection locked="0"/>
    </xf>
    <xf numFmtId="0" fontId="24" fillId="0" borderId="21" xfId="2" applyFont="1" applyBorder="1" applyAlignment="1" applyProtection="1">
      <alignment horizontal="center" vertical="center"/>
      <protection locked="0"/>
    </xf>
    <xf numFmtId="165" fontId="25" fillId="0" borderId="21" xfId="2" applyNumberFormat="1" applyFont="1" applyBorder="1" applyAlignment="1" applyProtection="1">
      <alignment horizontal="center" vertical="center" wrapText="1"/>
      <protection locked="0"/>
    </xf>
    <xf numFmtId="174" fontId="0" fillId="0" borderId="0" xfId="2" applyNumberFormat="1" applyFont="1" applyAlignment="1" applyProtection="1">
      <alignment horizontal="center" vertical="center"/>
      <protection locked="0"/>
    </xf>
    <xf numFmtId="0" fontId="28" fillId="0" borderId="21" xfId="2" applyFont="1" applyBorder="1" applyAlignment="1" applyProtection="1">
      <alignment horizontal="center"/>
      <protection locked="0"/>
    </xf>
    <xf numFmtId="0" fontId="4" fillId="9" borderId="63" xfId="2" applyFont="1" applyFill="1" applyBorder="1" applyAlignment="1" applyProtection="1">
      <alignment horizontal="center" vertical="center"/>
      <protection locked="0"/>
    </xf>
    <xf numFmtId="3" fontId="13" fillId="19" borderId="36" xfId="5" applyNumberFormat="1" applyFont="1" applyFill="1" applyBorder="1" applyAlignment="1" applyProtection="1">
      <alignment vertical="center"/>
    </xf>
    <xf numFmtId="3" fontId="13" fillId="19" borderId="21" xfId="5" applyNumberFormat="1" applyFont="1" applyFill="1" applyBorder="1" applyAlignment="1" applyProtection="1">
      <alignment vertical="center"/>
    </xf>
    <xf numFmtId="166" fontId="0" fillId="0" borderId="0" xfId="2" applyNumberFormat="1" applyFont="1" applyProtection="1">
      <protection locked="0"/>
    </xf>
    <xf numFmtId="0" fontId="6" fillId="23" borderId="29" xfId="2" applyFont="1" applyFill="1" applyBorder="1" applyAlignment="1" applyProtection="1">
      <alignment horizontal="center" vertical="center"/>
      <protection locked="0"/>
    </xf>
    <xf numFmtId="0" fontId="6" fillId="23" borderId="0" xfId="2" applyFont="1" applyFill="1" applyAlignment="1" applyProtection="1">
      <alignment horizontal="center" vertical="center"/>
      <protection locked="0"/>
    </xf>
    <xf numFmtId="44" fontId="6" fillId="18" borderId="21" xfId="2" applyNumberFormat="1" applyFont="1" applyFill="1" applyBorder="1" applyAlignment="1" applyProtection="1">
      <alignment horizontal="center" vertical="center"/>
      <protection locked="0"/>
    </xf>
    <xf numFmtId="0" fontId="4" fillId="9" borderId="5" xfId="2" applyFont="1" applyFill="1" applyBorder="1" applyAlignment="1" applyProtection="1">
      <alignment horizontal="center" vertical="center"/>
      <protection locked="0"/>
    </xf>
    <xf numFmtId="0" fontId="9" fillId="23" borderId="0" xfId="2" applyFont="1" applyFill="1" applyAlignment="1">
      <alignment horizontal="center" vertical="center"/>
    </xf>
    <xf numFmtId="0" fontId="9" fillId="24" borderId="0" xfId="4" applyFont="1" applyFill="1" applyAlignment="1">
      <alignment horizontal="center" vertical="center"/>
    </xf>
    <xf numFmtId="2" fontId="6" fillId="23" borderId="40" xfId="2" applyNumberFormat="1" applyFont="1" applyFill="1" applyBorder="1" applyAlignment="1" applyProtection="1">
      <alignment horizontal="center" vertical="center"/>
      <protection locked="0"/>
    </xf>
    <xf numFmtId="2" fontId="6" fillId="23" borderId="39" xfId="2" applyNumberFormat="1" applyFont="1" applyFill="1" applyBorder="1" applyAlignment="1" applyProtection="1">
      <alignment horizontal="center" vertical="center"/>
      <protection locked="0"/>
    </xf>
    <xf numFmtId="164" fontId="6" fillId="23" borderId="39" xfId="2" applyNumberFormat="1" applyFont="1" applyFill="1" applyBorder="1" applyAlignment="1">
      <alignment horizontal="center" vertical="center"/>
    </xf>
    <xf numFmtId="166" fontId="6" fillId="23" borderId="39" xfId="5" applyNumberFormat="1" applyFont="1" applyFill="1" applyBorder="1" applyAlignment="1" applyProtection="1">
      <alignment horizontal="center" vertical="center"/>
    </xf>
    <xf numFmtId="167" fontId="6" fillId="23" borderId="39" xfId="5" applyNumberFormat="1" applyFont="1" applyFill="1" applyBorder="1" applyAlignment="1" applyProtection="1">
      <alignment horizontal="center" vertical="center"/>
    </xf>
    <xf numFmtId="164" fontId="6" fillId="23" borderId="39" xfId="5" applyNumberFormat="1" applyFont="1" applyFill="1" applyBorder="1" applyAlignment="1" applyProtection="1">
      <alignment horizontal="center" vertical="center"/>
    </xf>
    <xf numFmtId="168" fontId="6" fillId="23" borderId="39" xfId="5" applyNumberFormat="1" applyFont="1" applyFill="1" applyBorder="1" applyAlignment="1" applyProtection="1">
      <alignment horizontal="center" vertical="center"/>
    </xf>
    <xf numFmtId="166" fontId="6" fillId="23" borderId="41" xfId="5" applyNumberFormat="1" applyFont="1" applyFill="1" applyBorder="1" applyAlignment="1" applyProtection="1">
      <alignment horizontal="center" vertical="center"/>
    </xf>
    <xf numFmtId="0" fontId="6" fillId="23" borderId="39" xfId="2" applyFont="1" applyFill="1" applyBorder="1" applyAlignment="1">
      <alignment horizontal="center" vertical="center"/>
    </xf>
    <xf numFmtId="169" fontId="6" fillId="23" borderId="45" xfId="2" applyNumberFormat="1" applyFont="1" applyFill="1" applyBorder="1" applyAlignment="1">
      <alignment horizontal="center" vertical="center"/>
    </xf>
    <xf numFmtId="164" fontId="6" fillId="23" borderId="40" xfId="2" applyNumberFormat="1" applyFont="1" applyFill="1" applyBorder="1" applyAlignment="1" applyProtection="1">
      <alignment horizontal="center" vertical="center"/>
      <protection locked="0"/>
    </xf>
    <xf numFmtId="164" fontId="6" fillId="23" borderId="39" xfId="2" applyNumberFormat="1" applyFont="1" applyFill="1" applyBorder="1" applyAlignment="1" applyProtection="1">
      <alignment horizontal="center" vertical="center"/>
      <protection locked="0"/>
    </xf>
    <xf numFmtId="2" fontId="6" fillId="23" borderId="39" xfId="2" applyNumberFormat="1" applyFont="1" applyFill="1" applyBorder="1" applyAlignment="1">
      <alignment horizontal="center" vertical="center"/>
    </xf>
    <xf numFmtId="164" fontId="6" fillId="23" borderId="58" xfId="2" applyNumberFormat="1" applyFont="1" applyFill="1" applyBorder="1" applyAlignment="1" applyProtection="1">
      <alignment horizontal="center" vertical="center"/>
      <protection locked="0"/>
    </xf>
    <xf numFmtId="170" fontId="6" fillId="23" borderId="39" xfId="2" applyNumberFormat="1" applyFont="1" applyFill="1" applyBorder="1" applyAlignment="1">
      <alignment horizontal="center" vertical="center"/>
    </xf>
    <xf numFmtId="0" fontId="6" fillId="23" borderId="41" xfId="5" applyNumberFormat="1" applyFont="1" applyFill="1" applyBorder="1" applyAlignment="1" applyProtection="1">
      <alignment horizontal="center" vertical="center"/>
    </xf>
    <xf numFmtId="1" fontId="6" fillId="23" borderId="39" xfId="2" applyNumberFormat="1" applyFont="1" applyFill="1" applyBorder="1" applyAlignment="1" applyProtection="1">
      <alignment horizontal="center" vertical="center"/>
      <protection locked="0"/>
    </xf>
    <xf numFmtId="169" fontId="6" fillId="23" borderId="39" xfId="2" applyNumberFormat="1" applyFont="1" applyFill="1" applyBorder="1" applyAlignment="1">
      <alignment horizontal="center" vertical="center"/>
    </xf>
    <xf numFmtId="169" fontId="6" fillId="23" borderId="41" xfId="2" applyNumberFormat="1" applyFont="1" applyFill="1" applyBorder="1" applyAlignment="1">
      <alignment horizontal="center" vertical="center"/>
    </xf>
    <xf numFmtId="3" fontId="6" fillId="23" borderId="58" xfId="2" applyNumberFormat="1" applyFont="1" applyFill="1" applyBorder="1" applyAlignment="1" applyProtection="1">
      <alignment horizontal="center" vertical="center"/>
      <protection locked="0"/>
    </xf>
    <xf numFmtId="3" fontId="6" fillId="23" borderId="39" xfId="2" applyNumberFormat="1" applyFont="1" applyFill="1" applyBorder="1" applyAlignment="1">
      <alignment horizontal="center" vertical="center"/>
    </xf>
    <xf numFmtId="0" fontId="3" fillId="24" borderId="21" xfId="2" applyFont="1" applyFill="1" applyBorder="1" applyAlignment="1" applyProtection="1">
      <alignment horizontal="center" vertical="center"/>
      <protection locked="0"/>
    </xf>
    <xf numFmtId="174" fontId="3" fillId="23" borderId="21" xfId="1" applyNumberFormat="1" applyFont="1" applyFill="1" applyBorder="1" applyAlignment="1" applyProtection="1">
      <alignment horizontal="center" vertical="center"/>
      <protection locked="0"/>
    </xf>
    <xf numFmtId="0" fontId="0" fillId="0" borderId="0" xfId="2" applyFont="1" applyAlignment="1" applyProtection="1">
      <alignment horizontal="center"/>
      <protection locked="0"/>
    </xf>
    <xf numFmtId="0" fontId="7" fillId="18" borderId="21" xfId="2" applyFont="1" applyFill="1" applyBorder="1" applyAlignment="1">
      <alignment horizontal="center" vertical="center"/>
    </xf>
    <xf numFmtId="164" fontId="6" fillId="18" borderId="32" xfId="2" applyNumberFormat="1" applyFont="1" applyFill="1" applyBorder="1" applyAlignment="1" applyProtection="1">
      <alignment horizontal="center" vertical="center"/>
      <protection locked="0"/>
    </xf>
    <xf numFmtId="169" fontId="6" fillId="18" borderId="29" xfId="2" applyNumberFormat="1" applyFont="1" applyFill="1" applyBorder="1" applyAlignment="1">
      <alignment horizontal="center" vertical="center"/>
    </xf>
    <xf numFmtId="169" fontId="6" fillId="18" borderId="30" xfId="2" applyNumberFormat="1" applyFont="1" applyFill="1" applyBorder="1" applyAlignment="1">
      <alignment horizontal="center" vertical="center"/>
    </xf>
    <xf numFmtId="3" fontId="6" fillId="18" borderId="32" xfId="2" applyNumberFormat="1" applyFont="1" applyFill="1" applyBorder="1" applyAlignment="1" applyProtection="1">
      <alignment horizontal="center" vertical="center"/>
      <protection locked="0"/>
    </xf>
    <xf numFmtId="170" fontId="6" fillId="18" borderId="29" xfId="2" applyNumberFormat="1" applyFont="1" applyFill="1" applyBorder="1" applyAlignment="1">
      <alignment horizontal="center" vertical="center"/>
    </xf>
    <xf numFmtId="3" fontId="6" fillId="18" borderId="29" xfId="2" applyNumberFormat="1" applyFont="1" applyFill="1" applyBorder="1" applyAlignment="1">
      <alignment horizontal="center" vertical="center"/>
    </xf>
    <xf numFmtId="164" fontId="6" fillId="18" borderId="21" xfId="2" applyNumberFormat="1" applyFont="1" applyFill="1" applyBorder="1" applyAlignment="1">
      <alignment horizontal="center" vertical="center"/>
    </xf>
    <xf numFmtId="164" fontId="6" fillId="18" borderId="34" xfId="2" applyNumberFormat="1" applyFont="1" applyFill="1" applyBorder="1" applyAlignment="1" applyProtection="1">
      <alignment horizontal="center" vertical="center"/>
      <protection locked="0"/>
    </xf>
    <xf numFmtId="170" fontId="6" fillId="18" borderId="21" xfId="2" applyNumberFormat="1" applyFont="1" applyFill="1" applyBorder="1" applyAlignment="1">
      <alignment horizontal="center" vertical="center"/>
    </xf>
    <xf numFmtId="2" fontId="6" fillId="18" borderId="21" xfId="2" applyNumberFormat="1" applyFont="1" applyFill="1" applyBorder="1" applyAlignment="1">
      <alignment horizontal="center" vertical="center"/>
    </xf>
    <xf numFmtId="169" fontId="6" fillId="18" borderId="21" xfId="2" applyNumberFormat="1" applyFont="1" applyFill="1" applyBorder="1" applyAlignment="1">
      <alignment horizontal="center" vertical="center"/>
    </xf>
    <xf numFmtId="169" fontId="6" fillId="18" borderId="7" xfId="2" applyNumberFormat="1" applyFont="1" applyFill="1" applyBorder="1" applyAlignment="1">
      <alignment horizontal="center" vertical="center"/>
    </xf>
    <xf numFmtId="3" fontId="6" fillId="18" borderId="34" xfId="2" applyNumberFormat="1" applyFont="1" applyFill="1" applyBorder="1" applyAlignment="1" applyProtection="1">
      <alignment horizontal="center" vertical="center"/>
      <protection locked="0"/>
    </xf>
    <xf numFmtId="3" fontId="6" fillId="18" borderId="21" xfId="2" applyNumberFormat="1" applyFont="1" applyFill="1" applyBorder="1" applyAlignment="1">
      <alignment horizontal="center" vertical="center"/>
    </xf>
    <xf numFmtId="0" fontId="6" fillId="18" borderId="34" xfId="2" applyFont="1" applyFill="1" applyBorder="1" applyAlignment="1" applyProtection="1">
      <alignment horizontal="center" vertical="center"/>
      <protection locked="0"/>
    </xf>
    <xf numFmtId="0" fontId="6" fillId="18" borderId="23" xfId="2" applyFont="1" applyFill="1" applyBorder="1" applyAlignment="1" applyProtection="1">
      <alignment horizontal="center" vertical="center"/>
      <protection locked="0"/>
    </xf>
    <xf numFmtId="0" fontId="6" fillId="18" borderId="57" xfId="2" applyFont="1" applyFill="1" applyBorder="1" applyAlignment="1" applyProtection="1">
      <alignment horizontal="center" vertical="center"/>
      <protection locked="0"/>
    </xf>
    <xf numFmtId="0" fontId="6" fillId="18" borderId="22" xfId="2" applyFont="1" applyFill="1" applyBorder="1" applyAlignment="1" applyProtection="1">
      <alignment horizontal="center"/>
      <protection locked="0"/>
    </xf>
    <xf numFmtId="169" fontId="6" fillId="18" borderId="23" xfId="2" applyNumberFormat="1" applyFont="1" applyFill="1" applyBorder="1" applyAlignment="1">
      <alignment horizontal="center" vertical="center"/>
    </xf>
    <xf numFmtId="2" fontId="9" fillId="18" borderId="54" xfId="2" applyNumberFormat="1" applyFont="1" applyFill="1" applyBorder="1" applyAlignment="1" applyProtection="1">
      <alignment horizontal="center" vertical="center"/>
      <protection locked="0"/>
    </xf>
    <xf numFmtId="2" fontId="6" fillId="18" borderId="29" xfId="2" applyNumberFormat="1" applyFont="1" applyFill="1" applyBorder="1" applyAlignment="1" applyProtection="1">
      <alignment horizontal="center" vertical="center"/>
      <protection locked="0"/>
    </xf>
    <xf numFmtId="2" fontId="9" fillId="18" borderId="22" xfId="2" applyNumberFormat="1" applyFont="1" applyFill="1" applyBorder="1" applyAlignment="1" applyProtection="1">
      <alignment horizontal="center" vertical="center"/>
      <protection locked="0"/>
    </xf>
    <xf numFmtId="2" fontId="6" fillId="18" borderId="21" xfId="2" applyNumberFormat="1" applyFont="1" applyFill="1" applyBorder="1" applyAlignment="1" applyProtection="1">
      <alignment horizontal="center" vertical="center"/>
      <protection locked="0"/>
    </xf>
    <xf numFmtId="2" fontId="6" fillId="18" borderId="22" xfId="2" applyNumberFormat="1" applyFont="1" applyFill="1" applyBorder="1" applyAlignment="1" applyProtection="1">
      <alignment horizontal="center" vertical="center"/>
      <protection locked="0"/>
    </xf>
    <xf numFmtId="165" fontId="29" fillId="0" borderId="21" xfId="2" applyNumberFormat="1" applyFont="1" applyBorder="1" applyAlignment="1" applyProtection="1">
      <alignment horizontal="center"/>
      <protection locked="0"/>
    </xf>
    <xf numFmtId="165" fontId="0" fillId="0" borderId="0" xfId="0" applyNumberFormat="1"/>
    <xf numFmtId="0" fontId="6" fillId="18" borderId="8" xfId="2" applyFont="1" applyFill="1" applyBorder="1" applyAlignment="1" applyProtection="1">
      <alignment horizontal="center" vertical="center"/>
      <protection locked="0"/>
    </xf>
    <xf numFmtId="169" fontId="10" fillId="18" borderId="67" xfId="2" applyNumberFormat="1" applyFont="1" applyFill="1" applyBorder="1" applyAlignment="1">
      <alignment horizontal="center" vertical="center"/>
    </xf>
    <xf numFmtId="0" fontId="0" fillId="18" borderId="21" xfId="2" applyFont="1" applyFill="1" applyBorder="1" applyProtection="1">
      <protection locked="0"/>
    </xf>
    <xf numFmtId="0" fontId="31" fillId="25" borderId="2" xfId="7" applyFont="1" applyFill="1" applyBorder="1" applyAlignment="1">
      <alignment horizontal="center" vertical="center"/>
    </xf>
    <xf numFmtId="0" fontId="31" fillId="25" borderId="60" xfId="7" applyFont="1" applyFill="1" applyBorder="1" applyAlignment="1">
      <alignment horizontal="center" vertical="center"/>
    </xf>
    <xf numFmtId="6" fontId="31" fillId="26" borderId="61" xfId="7" applyNumberFormat="1" applyFont="1" applyFill="1" applyBorder="1" applyAlignment="1">
      <alignment horizontal="right" vertical="center"/>
    </xf>
    <xf numFmtId="6" fontId="30" fillId="0" borderId="51" xfId="7" applyNumberFormat="1" applyFont="1" applyBorder="1" applyAlignment="1">
      <alignment horizontal="right" vertical="center"/>
    </xf>
    <xf numFmtId="6" fontId="31" fillId="26" borderId="51" xfId="7" applyNumberFormat="1" applyFont="1" applyFill="1" applyBorder="1" applyAlignment="1">
      <alignment horizontal="right" vertical="center"/>
    </xf>
    <xf numFmtId="6" fontId="31" fillId="27" borderId="51" xfId="7" applyNumberFormat="1" applyFont="1" applyFill="1" applyBorder="1" applyAlignment="1">
      <alignment horizontal="right" vertical="center"/>
    </xf>
    <xf numFmtId="6" fontId="31" fillId="28" borderId="51" xfId="7" applyNumberFormat="1" applyFont="1" applyFill="1" applyBorder="1" applyAlignment="1">
      <alignment horizontal="right" vertical="center"/>
    </xf>
    <xf numFmtId="165" fontId="0" fillId="0" borderId="21" xfId="0" applyNumberFormat="1" applyBorder="1"/>
    <xf numFmtId="0" fontId="7" fillId="18" borderId="29" xfId="2" applyFont="1" applyFill="1" applyBorder="1" applyAlignment="1">
      <alignment horizontal="center" vertical="center"/>
    </xf>
    <xf numFmtId="0" fontId="6" fillId="18" borderId="29" xfId="2" applyFont="1" applyFill="1" applyBorder="1" applyAlignment="1">
      <alignment horizontal="center" vertical="center"/>
    </xf>
    <xf numFmtId="164" fontId="6" fillId="18" borderId="54" xfId="2" applyNumberFormat="1" applyFont="1" applyFill="1" applyBorder="1" applyAlignment="1" applyProtection="1">
      <alignment horizontal="center" vertical="center"/>
      <protection locked="0"/>
    </xf>
    <xf numFmtId="164" fontId="6" fillId="18" borderId="29" xfId="2" applyNumberFormat="1" applyFont="1" applyFill="1" applyBorder="1" applyAlignment="1" applyProtection="1">
      <alignment horizontal="center" vertical="center"/>
      <protection locked="0"/>
    </xf>
    <xf numFmtId="0" fontId="6" fillId="18" borderId="29" xfId="5" applyNumberFormat="1" applyFont="1" applyFill="1" applyBorder="1" applyAlignment="1" applyProtection="1">
      <alignment horizontal="center" vertical="center"/>
    </xf>
    <xf numFmtId="164" fontId="6" fillId="18" borderId="40" xfId="2" applyNumberFormat="1" applyFont="1" applyFill="1" applyBorder="1" applyAlignment="1" applyProtection="1">
      <alignment horizontal="center" vertical="center"/>
      <protection locked="0"/>
    </xf>
    <xf numFmtId="164" fontId="6" fillId="18" borderId="39" xfId="2" applyNumberFormat="1" applyFont="1" applyFill="1" applyBorder="1" applyAlignment="1" applyProtection="1">
      <alignment horizontal="center" vertical="center"/>
      <protection locked="0"/>
    </xf>
    <xf numFmtId="1" fontId="6" fillId="18" borderId="39" xfId="2" applyNumberFormat="1" applyFont="1" applyFill="1" applyBorder="1" applyAlignment="1" applyProtection="1">
      <alignment horizontal="center" vertical="center"/>
      <protection locked="0"/>
    </xf>
    <xf numFmtId="0" fontId="6" fillId="18" borderId="54" xfId="2" applyFont="1" applyFill="1" applyBorder="1" applyAlignment="1" applyProtection="1">
      <alignment horizontal="center" vertical="center"/>
      <protection locked="0"/>
    </xf>
    <xf numFmtId="0" fontId="6" fillId="18" borderId="63" xfId="2" applyFont="1" applyFill="1" applyBorder="1" applyAlignment="1" applyProtection="1">
      <alignment horizontal="center" vertical="center"/>
      <protection locked="0"/>
    </xf>
    <xf numFmtId="0" fontId="0" fillId="18" borderId="54" xfId="2" applyFont="1" applyFill="1" applyBorder="1" applyProtection="1">
      <protection locked="0"/>
    </xf>
    <xf numFmtId="0" fontId="0" fillId="18" borderId="30" xfId="2" applyFont="1" applyFill="1" applyBorder="1" applyProtection="1">
      <protection locked="0"/>
    </xf>
    <xf numFmtId="0" fontId="0" fillId="18" borderId="29" xfId="2" applyFont="1" applyFill="1" applyBorder="1" applyProtection="1">
      <protection locked="0"/>
    </xf>
    <xf numFmtId="164" fontId="0" fillId="18" borderId="29" xfId="2" applyNumberFormat="1" applyFont="1" applyFill="1" applyBorder="1" applyProtection="1">
      <protection locked="0"/>
    </xf>
    <xf numFmtId="2" fontId="0" fillId="18" borderId="29" xfId="2" applyNumberFormat="1" applyFont="1" applyFill="1" applyBorder="1" applyProtection="1">
      <protection locked="0"/>
    </xf>
    <xf numFmtId="3" fontId="0" fillId="18" borderId="29" xfId="2" applyNumberFormat="1" applyFont="1" applyFill="1" applyBorder="1" applyProtection="1">
      <protection locked="0"/>
    </xf>
    <xf numFmtId="0" fontId="0" fillId="18" borderId="40" xfId="2" applyFont="1" applyFill="1" applyBorder="1" applyProtection="1">
      <protection locked="0"/>
    </xf>
    <xf numFmtId="0" fontId="0" fillId="18" borderId="39" xfId="2" applyFont="1" applyFill="1" applyBorder="1" applyProtection="1">
      <protection locked="0"/>
    </xf>
    <xf numFmtId="0" fontId="0" fillId="18" borderId="63" xfId="2" applyFont="1" applyFill="1" applyBorder="1" applyProtection="1">
      <protection locked="0"/>
    </xf>
    <xf numFmtId="0" fontId="29" fillId="0" borderId="0" xfId="2" applyFont="1" applyAlignment="1" applyProtection="1">
      <alignment horizontal="center"/>
      <protection locked="0"/>
    </xf>
    <xf numFmtId="0" fontId="0" fillId="0" borderId="21" xfId="0" applyBorder="1"/>
    <xf numFmtId="44" fontId="0" fillId="0" borderId="21" xfId="0" applyNumberFormat="1" applyBorder="1"/>
    <xf numFmtId="165" fontId="35" fillId="0" borderId="21" xfId="0" applyNumberFormat="1" applyFont="1" applyBorder="1"/>
    <xf numFmtId="6" fontId="0" fillId="0" borderId="0" xfId="0" applyNumberFormat="1"/>
    <xf numFmtId="164" fontId="6" fillId="0" borderId="21" xfId="2" applyNumberFormat="1" applyFont="1" applyBorder="1" applyAlignment="1" applyProtection="1">
      <alignment horizontal="center" vertical="center"/>
      <protection locked="0"/>
    </xf>
    <xf numFmtId="0" fontId="6" fillId="0" borderId="21" xfId="2" applyFont="1" applyBorder="1" applyAlignment="1" applyProtection="1">
      <alignment horizontal="center" vertical="center"/>
      <protection locked="0"/>
    </xf>
    <xf numFmtId="0" fontId="6" fillId="0" borderId="21" xfId="2" applyFont="1" applyBorder="1" applyAlignment="1" applyProtection="1">
      <alignment horizontal="center"/>
      <protection locked="0"/>
    </xf>
    <xf numFmtId="169" fontId="6" fillId="0" borderId="23" xfId="2" applyNumberFormat="1" applyFont="1" applyBorder="1" applyAlignment="1" applyProtection="1">
      <alignment horizontal="center" vertical="center"/>
      <protection locked="0"/>
    </xf>
    <xf numFmtId="0" fontId="6" fillId="0" borderId="32" xfId="2" applyFont="1" applyBorder="1" applyAlignment="1" applyProtection="1">
      <alignment horizontal="center"/>
      <protection locked="0"/>
    </xf>
    <xf numFmtId="0" fontId="6" fillId="0" borderId="29" xfId="2" applyFont="1" applyBorder="1" applyAlignment="1" applyProtection="1">
      <alignment horizontal="center"/>
      <protection locked="0"/>
    </xf>
    <xf numFmtId="169" fontId="6" fillId="0" borderId="33" xfId="2" applyNumberFormat="1" applyFont="1" applyBorder="1" applyAlignment="1" applyProtection="1">
      <alignment horizontal="center" vertical="center"/>
      <protection locked="0"/>
    </xf>
    <xf numFmtId="0" fontId="6" fillId="0" borderId="29" xfId="2" applyFont="1" applyBorder="1" applyAlignment="1" applyProtection="1">
      <alignment horizontal="center" vertical="center"/>
      <protection locked="0"/>
    </xf>
    <xf numFmtId="0" fontId="6" fillId="0" borderId="33" xfId="2" applyFont="1" applyBorder="1" applyAlignment="1" applyProtection="1">
      <alignment horizontal="center" vertical="center"/>
      <protection locked="0"/>
    </xf>
    <xf numFmtId="0" fontId="6" fillId="0" borderId="8" xfId="2" applyFont="1" applyBorder="1" applyAlignment="1" applyProtection="1">
      <alignment horizontal="center" vertical="center"/>
      <protection locked="0"/>
    </xf>
    <xf numFmtId="0" fontId="6" fillId="0" borderId="39" xfId="2" applyFont="1" applyBorder="1" applyAlignment="1" applyProtection="1">
      <alignment horizontal="center" vertical="center"/>
      <protection locked="0"/>
    </xf>
    <xf numFmtId="0" fontId="6" fillId="0" borderId="58" xfId="2" applyFont="1" applyBorder="1" applyAlignment="1" applyProtection="1">
      <alignment horizontal="center" vertical="center"/>
      <protection locked="0"/>
    </xf>
    <xf numFmtId="0" fontId="6" fillId="0" borderId="45" xfId="2" applyFont="1" applyBorder="1" applyAlignment="1" applyProtection="1">
      <alignment horizontal="center" vertical="center"/>
      <protection locked="0"/>
    </xf>
    <xf numFmtId="0" fontId="6" fillId="0" borderId="65" xfId="2" applyFont="1" applyBorder="1" applyAlignment="1" applyProtection="1">
      <alignment horizontal="center" vertical="center"/>
      <protection locked="0"/>
    </xf>
    <xf numFmtId="169" fontId="10" fillId="0" borderId="66" xfId="2" applyNumberFormat="1" applyFont="1" applyBorder="1" applyAlignment="1">
      <alignment horizontal="center" vertical="center"/>
    </xf>
    <xf numFmtId="169" fontId="6" fillId="0" borderId="21" xfId="2" applyNumberFormat="1" applyFont="1" applyBorder="1" applyAlignment="1">
      <alignment horizontal="center" vertical="center"/>
    </xf>
    <xf numFmtId="0" fontId="6" fillId="0" borderId="34" xfId="2" applyFont="1" applyBorder="1" applyAlignment="1" applyProtection="1">
      <alignment horizontal="center" vertical="center"/>
      <protection locked="0"/>
    </xf>
    <xf numFmtId="0" fontId="6" fillId="0" borderId="57" xfId="2" applyFont="1" applyBorder="1" applyAlignment="1" applyProtection="1">
      <alignment horizontal="center" vertical="center"/>
      <protection locked="0"/>
    </xf>
    <xf numFmtId="0" fontId="6" fillId="0" borderId="22" xfId="2" applyFont="1" applyBorder="1" applyAlignment="1" applyProtection="1">
      <alignment horizontal="center"/>
      <protection locked="0"/>
    </xf>
    <xf numFmtId="169" fontId="2" fillId="13" borderId="36" xfId="5" applyNumberFormat="1" applyFont="1" applyFill="1" applyBorder="1" applyAlignment="1" applyProtection="1">
      <alignment vertical="center"/>
      <protection locked="0"/>
    </xf>
    <xf numFmtId="166" fontId="15" fillId="21" borderId="0" xfId="5" applyNumberFormat="1" applyFont="1" applyFill="1" applyBorder="1" applyAlignment="1" applyProtection="1">
      <alignment vertical="center"/>
    </xf>
    <xf numFmtId="169" fontId="10" fillId="0" borderId="67" xfId="2" applyNumberFormat="1" applyFont="1" applyBorder="1" applyAlignment="1">
      <alignment horizontal="center" vertical="center"/>
    </xf>
    <xf numFmtId="165" fontId="0" fillId="0" borderId="21" xfId="2" applyNumberFormat="1" applyFont="1" applyBorder="1" applyProtection="1">
      <protection locked="0"/>
    </xf>
    <xf numFmtId="0" fontId="6" fillId="0" borderId="0" xfId="2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9" fontId="6" fillId="0" borderId="64" xfId="2" applyNumberFormat="1" applyFont="1" applyBorder="1" applyAlignment="1" applyProtection="1">
      <alignment horizontal="center" vertical="center"/>
      <protection locked="0"/>
    </xf>
    <xf numFmtId="0" fontId="6" fillId="0" borderId="64" xfId="2" applyFont="1" applyBorder="1" applyAlignment="1" applyProtection="1">
      <alignment horizontal="center"/>
      <protection locked="0"/>
    </xf>
    <xf numFmtId="2" fontId="6" fillId="29" borderId="22" xfId="2" applyNumberFormat="1" applyFont="1" applyFill="1" applyBorder="1" applyAlignment="1" applyProtection="1">
      <alignment horizontal="center" vertical="center"/>
      <protection locked="0"/>
    </xf>
    <xf numFmtId="2" fontId="6" fillId="29" borderId="21" xfId="2" applyNumberFormat="1" applyFont="1" applyFill="1" applyBorder="1" applyAlignment="1" applyProtection="1">
      <alignment horizontal="center" vertical="center"/>
      <protection locked="0"/>
    </xf>
    <xf numFmtId="164" fontId="6" fillId="29" borderId="21" xfId="2" applyNumberFormat="1" applyFont="1" applyFill="1" applyBorder="1" applyAlignment="1">
      <alignment horizontal="center" vertical="center"/>
    </xf>
    <xf numFmtId="166" fontId="6" fillId="29" borderId="21" xfId="5" applyNumberFormat="1" applyFont="1" applyFill="1" applyBorder="1" applyAlignment="1" applyProtection="1">
      <alignment horizontal="center" vertical="center"/>
    </xf>
    <xf numFmtId="167" fontId="6" fillId="29" borderId="21" xfId="5" applyNumberFormat="1" applyFont="1" applyFill="1" applyBorder="1" applyAlignment="1" applyProtection="1">
      <alignment horizontal="center" vertical="center"/>
    </xf>
    <xf numFmtId="164" fontId="6" fillId="29" borderId="21" xfId="5" applyNumberFormat="1" applyFont="1" applyFill="1" applyBorder="1" applyAlignment="1" applyProtection="1">
      <alignment horizontal="center" vertical="center"/>
    </xf>
    <xf numFmtId="168" fontId="6" fillId="29" borderId="21" xfId="5" applyNumberFormat="1" applyFont="1" applyFill="1" applyBorder="1" applyAlignment="1" applyProtection="1">
      <alignment horizontal="center" vertical="center"/>
    </xf>
    <xf numFmtId="166" fontId="6" fillId="29" borderId="7" xfId="5" applyNumberFormat="1" applyFont="1" applyFill="1" applyBorder="1" applyAlignment="1" applyProtection="1">
      <alignment horizontal="center" vertical="center"/>
    </xf>
    <xf numFmtId="0" fontId="6" fillId="29" borderId="21" xfId="2" applyFont="1" applyFill="1" applyBorder="1" applyAlignment="1" applyProtection="1">
      <alignment horizontal="center" vertical="center"/>
      <protection locked="0"/>
    </xf>
    <xf numFmtId="0" fontId="7" fillId="29" borderId="21" xfId="2" applyFont="1" applyFill="1" applyBorder="1" applyAlignment="1">
      <alignment horizontal="center" vertical="center"/>
    </xf>
    <xf numFmtId="0" fontId="6" fillId="29" borderId="21" xfId="2" applyFont="1" applyFill="1" applyBorder="1" applyAlignment="1">
      <alignment horizontal="center" vertical="center"/>
    </xf>
    <xf numFmtId="164" fontId="6" fillId="29" borderId="22" xfId="2" applyNumberFormat="1" applyFont="1" applyFill="1" applyBorder="1" applyAlignment="1" applyProtection="1">
      <alignment horizontal="center" vertical="center"/>
      <protection locked="0"/>
    </xf>
    <xf numFmtId="164" fontId="6" fillId="29" borderId="21" xfId="2" applyNumberFormat="1" applyFont="1" applyFill="1" applyBorder="1" applyAlignment="1" applyProtection="1">
      <alignment horizontal="center" vertical="center"/>
      <protection locked="0"/>
    </xf>
    <xf numFmtId="164" fontId="6" fillId="29" borderId="29" xfId="2" applyNumberFormat="1" applyFont="1" applyFill="1" applyBorder="1" applyAlignment="1">
      <alignment horizontal="center" vertical="center"/>
    </xf>
    <xf numFmtId="2" fontId="6" fillId="29" borderId="29" xfId="2" applyNumberFormat="1" applyFont="1" applyFill="1" applyBorder="1" applyAlignment="1">
      <alignment horizontal="center" vertical="center"/>
    </xf>
    <xf numFmtId="166" fontId="6" fillId="29" borderId="30" xfId="5" applyNumberFormat="1" applyFont="1" applyFill="1" applyBorder="1" applyAlignment="1" applyProtection="1">
      <alignment horizontal="center" vertical="center"/>
    </xf>
    <xf numFmtId="164" fontId="6" fillId="29" borderId="34" xfId="2" applyNumberFormat="1" applyFont="1" applyFill="1" applyBorder="1" applyAlignment="1" applyProtection="1">
      <alignment horizontal="center" vertical="center"/>
      <protection locked="0"/>
    </xf>
    <xf numFmtId="170" fontId="6" fillId="29" borderId="21" xfId="2" applyNumberFormat="1" applyFont="1" applyFill="1" applyBorder="1" applyAlignment="1">
      <alignment horizontal="center" vertical="center"/>
    </xf>
    <xf numFmtId="0" fontId="6" fillId="29" borderId="21" xfId="5" applyNumberFormat="1" applyFont="1" applyFill="1" applyBorder="1" applyAlignment="1" applyProtection="1">
      <alignment horizontal="center" vertical="center"/>
    </xf>
    <xf numFmtId="164" fontId="6" fillId="29" borderId="17" xfId="2" applyNumberFormat="1" applyFont="1" applyFill="1" applyBorder="1" applyAlignment="1" applyProtection="1">
      <alignment horizontal="center" vertical="center"/>
      <protection locked="0"/>
    </xf>
    <xf numFmtId="164" fontId="6" fillId="29" borderId="14" xfId="2" applyNumberFormat="1" applyFont="1" applyFill="1" applyBorder="1" applyAlignment="1" applyProtection="1">
      <alignment horizontal="center" vertical="center"/>
      <protection locked="0"/>
    </xf>
    <xf numFmtId="1" fontId="6" fillId="29" borderId="14" xfId="2" applyNumberFormat="1" applyFont="1" applyFill="1" applyBorder="1" applyAlignment="1" applyProtection="1">
      <alignment horizontal="center" vertical="center"/>
      <protection locked="0"/>
    </xf>
    <xf numFmtId="2" fontId="6" fillId="29" borderId="21" xfId="2" applyNumberFormat="1" applyFont="1" applyFill="1" applyBorder="1" applyAlignment="1">
      <alignment horizontal="center" vertical="center"/>
    </xf>
    <xf numFmtId="169" fontId="6" fillId="29" borderId="21" xfId="2" applyNumberFormat="1" applyFont="1" applyFill="1" applyBorder="1" applyAlignment="1">
      <alignment horizontal="center" vertical="center"/>
    </xf>
    <xf numFmtId="169" fontId="6" fillId="29" borderId="7" xfId="2" applyNumberFormat="1" applyFont="1" applyFill="1" applyBorder="1" applyAlignment="1">
      <alignment horizontal="center" vertical="center"/>
    </xf>
    <xf numFmtId="3" fontId="6" fillId="29" borderId="34" xfId="2" applyNumberFormat="1" applyFont="1" applyFill="1" applyBorder="1" applyAlignment="1" applyProtection="1">
      <alignment horizontal="center" vertical="center"/>
      <protection locked="0"/>
    </xf>
    <xf numFmtId="3" fontId="6" fillId="29" borderId="21" xfId="2" applyNumberFormat="1" applyFont="1" applyFill="1" applyBorder="1" applyAlignment="1">
      <alignment horizontal="center" vertical="center"/>
    </xf>
    <xf numFmtId="169" fontId="6" fillId="29" borderId="30" xfId="2" applyNumberFormat="1" applyFont="1" applyFill="1" applyBorder="1" applyAlignment="1">
      <alignment horizontal="center" vertical="center"/>
    </xf>
    <xf numFmtId="0" fontId="6" fillId="29" borderId="21" xfId="2" applyFont="1" applyFill="1" applyBorder="1" applyAlignment="1" applyProtection="1">
      <alignment horizontal="center"/>
      <protection locked="0"/>
    </xf>
    <xf numFmtId="0" fontId="6" fillId="29" borderId="22" xfId="2" applyFont="1" applyFill="1" applyBorder="1" applyAlignment="1" applyProtection="1">
      <alignment horizontal="center"/>
      <protection locked="0"/>
    </xf>
    <xf numFmtId="169" fontId="6" fillId="29" borderId="23" xfId="2" applyNumberFormat="1" applyFont="1" applyFill="1" applyBorder="1" applyAlignment="1" applyProtection="1">
      <alignment horizontal="center" vertical="center"/>
      <protection locked="0"/>
    </xf>
    <xf numFmtId="0" fontId="6" fillId="29" borderId="32" xfId="2" applyFont="1" applyFill="1" applyBorder="1" applyAlignment="1" applyProtection="1">
      <alignment horizontal="center"/>
      <protection locked="0"/>
    </xf>
    <xf numFmtId="0" fontId="6" fillId="29" borderId="29" xfId="2" applyFont="1" applyFill="1" applyBorder="1" applyAlignment="1" applyProtection="1">
      <alignment horizontal="center"/>
      <protection locked="0"/>
    </xf>
    <xf numFmtId="169" fontId="6" fillId="29" borderId="33" xfId="2" applyNumberFormat="1" applyFont="1" applyFill="1" applyBorder="1" applyAlignment="1" applyProtection="1">
      <alignment horizontal="center" vertical="center"/>
      <protection locked="0"/>
    </xf>
    <xf numFmtId="0" fontId="6" fillId="29" borderId="34" xfId="2" applyFont="1" applyFill="1" applyBorder="1" applyAlignment="1" applyProtection="1">
      <alignment horizontal="center"/>
      <protection locked="0"/>
    </xf>
    <xf numFmtId="0" fontId="6" fillId="29" borderId="23" xfId="2" applyFont="1" applyFill="1" applyBorder="1" applyAlignment="1" applyProtection="1">
      <alignment horizontal="center"/>
      <protection locked="0"/>
    </xf>
    <xf numFmtId="0" fontId="6" fillId="29" borderId="57" xfId="2" applyFont="1" applyFill="1" applyBorder="1" applyAlignment="1" applyProtection="1">
      <alignment horizontal="center" vertical="center"/>
      <protection locked="0"/>
    </xf>
    <xf numFmtId="0" fontId="6" fillId="29" borderId="8" xfId="2" applyFont="1" applyFill="1" applyBorder="1" applyAlignment="1" applyProtection="1">
      <alignment horizontal="center" vertical="center"/>
      <protection locked="0"/>
    </xf>
    <xf numFmtId="0" fontId="6" fillId="29" borderId="0" xfId="2" applyFont="1" applyFill="1" applyAlignment="1" applyProtection="1">
      <alignment horizontal="center" vertical="center"/>
      <protection locked="0"/>
    </xf>
    <xf numFmtId="0" fontId="7" fillId="29" borderId="14" xfId="2" applyFont="1" applyFill="1" applyBorder="1" applyAlignment="1">
      <alignment horizontal="center" vertical="center"/>
    </xf>
    <xf numFmtId="0" fontId="6" fillId="29" borderId="14" xfId="2" applyFont="1" applyFill="1" applyBorder="1" applyAlignment="1">
      <alignment horizontal="center" vertical="center"/>
    </xf>
    <xf numFmtId="2" fontId="6" fillId="30" borderId="22" xfId="2" applyNumberFormat="1" applyFont="1" applyFill="1" applyBorder="1" applyAlignment="1" applyProtection="1">
      <alignment horizontal="center" vertical="center"/>
      <protection locked="0"/>
    </xf>
    <xf numFmtId="2" fontId="6" fillId="30" borderId="21" xfId="2" applyNumberFormat="1" applyFont="1" applyFill="1" applyBorder="1" applyAlignment="1" applyProtection="1">
      <alignment horizontal="center" vertical="center"/>
      <protection locked="0"/>
    </xf>
    <xf numFmtId="164" fontId="6" fillId="30" borderId="21" xfId="2" applyNumberFormat="1" applyFont="1" applyFill="1" applyBorder="1" applyAlignment="1">
      <alignment horizontal="center" vertical="center"/>
    </xf>
    <xf numFmtId="166" fontId="6" fillId="30" borderId="21" xfId="5" applyNumberFormat="1" applyFont="1" applyFill="1" applyBorder="1" applyAlignment="1" applyProtection="1">
      <alignment horizontal="center" vertical="center"/>
    </xf>
    <xf numFmtId="167" fontId="6" fillId="30" borderId="21" xfId="5" applyNumberFormat="1" applyFont="1" applyFill="1" applyBorder="1" applyAlignment="1" applyProtection="1">
      <alignment horizontal="center" vertical="center"/>
    </xf>
    <xf numFmtId="164" fontId="6" fillId="30" borderId="21" xfId="5" applyNumberFormat="1" applyFont="1" applyFill="1" applyBorder="1" applyAlignment="1" applyProtection="1">
      <alignment horizontal="center" vertical="center"/>
    </xf>
    <xf numFmtId="168" fontId="6" fillId="30" borderId="21" xfId="5" applyNumberFormat="1" applyFont="1" applyFill="1" applyBorder="1" applyAlignment="1" applyProtection="1">
      <alignment horizontal="center" vertical="center"/>
    </xf>
    <xf numFmtId="166" fontId="6" fillId="30" borderId="7" xfId="5" applyNumberFormat="1" applyFont="1" applyFill="1" applyBorder="1" applyAlignment="1" applyProtection="1">
      <alignment horizontal="center" vertical="center"/>
    </xf>
    <xf numFmtId="0" fontId="6" fillId="30" borderId="21" xfId="2" applyFont="1" applyFill="1" applyBorder="1" applyAlignment="1" applyProtection="1">
      <alignment horizontal="center" vertical="center"/>
      <protection locked="0"/>
    </xf>
    <xf numFmtId="0" fontId="7" fillId="30" borderId="21" xfId="2" applyFont="1" applyFill="1" applyBorder="1" applyAlignment="1">
      <alignment horizontal="center" vertical="center"/>
    </xf>
    <xf numFmtId="0" fontId="6" fillId="30" borderId="21" xfId="2" applyFont="1" applyFill="1" applyBorder="1" applyAlignment="1">
      <alignment horizontal="center" vertical="center"/>
    </xf>
    <xf numFmtId="164" fontId="6" fillId="30" borderId="22" xfId="2" applyNumberFormat="1" applyFont="1" applyFill="1" applyBorder="1" applyAlignment="1" applyProtection="1">
      <alignment horizontal="center" vertical="center"/>
      <protection locked="0"/>
    </xf>
    <xf numFmtId="164" fontId="6" fillId="30" borderId="21" xfId="2" applyNumberFormat="1" applyFont="1" applyFill="1" applyBorder="1" applyAlignment="1" applyProtection="1">
      <alignment horizontal="center" vertical="center"/>
      <protection locked="0"/>
    </xf>
    <xf numFmtId="164" fontId="6" fillId="30" borderId="29" xfId="2" applyNumberFormat="1" applyFont="1" applyFill="1" applyBorder="1" applyAlignment="1">
      <alignment horizontal="center" vertical="center"/>
    </xf>
    <xf numFmtId="2" fontId="6" fillId="30" borderId="29" xfId="2" applyNumberFormat="1" applyFont="1" applyFill="1" applyBorder="1" applyAlignment="1">
      <alignment horizontal="center" vertical="center"/>
    </xf>
    <xf numFmtId="166" fontId="6" fillId="30" borderId="30" xfId="5" applyNumberFormat="1" applyFont="1" applyFill="1" applyBorder="1" applyAlignment="1" applyProtection="1">
      <alignment horizontal="center" vertical="center"/>
    </xf>
    <xf numFmtId="164" fontId="6" fillId="30" borderId="34" xfId="2" applyNumberFormat="1" applyFont="1" applyFill="1" applyBorder="1" applyAlignment="1" applyProtection="1">
      <alignment horizontal="center" vertical="center"/>
      <protection locked="0"/>
    </xf>
    <xf numFmtId="170" fontId="6" fillId="30" borderId="21" xfId="2" applyNumberFormat="1" applyFont="1" applyFill="1" applyBorder="1" applyAlignment="1">
      <alignment horizontal="center" vertical="center"/>
    </xf>
    <xf numFmtId="0" fontId="6" fillId="30" borderId="21" xfId="5" applyNumberFormat="1" applyFont="1" applyFill="1" applyBorder="1" applyAlignment="1" applyProtection="1">
      <alignment horizontal="center" vertical="center"/>
    </xf>
    <xf numFmtId="164" fontId="6" fillId="30" borderId="17" xfId="2" applyNumberFormat="1" applyFont="1" applyFill="1" applyBorder="1" applyAlignment="1" applyProtection="1">
      <alignment horizontal="center" vertical="center"/>
      <protection locked="0"/>
    </xf>
    <xf numFmtId="164" fontId="6" fillId="30" borderId="14" xfId="2" applyNumberFormat="1" applyFont="1" applyFill="1" applyBorder="1" applyAlignment="1" applyProtection="1">
      <alignment horizontal="center" vertical="center"/>
      <protection locked="0"/>
    </xf>
    <xf numFmtId="1" fontId="6" fillId="30" borderId="14" xfId="2" applyNumberFormat="1" applyFont="1" applyFill="1" applyBorder="1" applyAlignment="1" applyProtection="1">
      <alignment horizontal="center" vertical="center"/>
      <protection locked="0"/>
    </xf>
    <xf numFmtId="2" fontId="6" fillId="30" borderId="21" xfId="2" applyNumberFormat="1" applyFont="1" applyFill="1" applyBorder="1" applyAlignment="1">
      <alignment horizontal="center" vertical="center"/>
    </xf>
    <xf numFmtId="169" fontId="6" fillId="30" borderId="21" xfId="2" applyNumberFormat="1" applyFont="1" applyFill="1" applyBorder="1" applyAlignment="1">
      <alignment horizontal="center" vertical="center"/>
    </xf>
    <xf numFmtId="169" fontId="6" fillId="30" borderId="7" xfId="2" applyNumberFormat="1" applyFont="1" applyFill="1" applyBorder="1" applyAlignment="1">
      <alignment horizontal="center" vertical="center"/>
    </xf>
    <xf numFmtId="3" fontId="6" fillId="30" borderId="34" xfId="2" applyNumberFormat="1" applyFont="1" applyFill="1" applyBorder="1" applyAlignment="1" applyProtection="1">
      <alignment horizontal="center" vertical="center"/>
      <protection locked="0"/>
    </xf>
    <xf numFmtId="3" fontId="6" fillId="30" borderId="21" xfId="2" applyNumberFormat="1" applyFont="1" applyFill="1" applyBorder="1" applyAlignment="1">
      <alignment horizontal="center" vertical="center"/>
    </xf>
    <xf numFmtId="169" fontId="6" fillId="30" borderId="30" xfId="2" applyNumberFormat="1" applyFont="1" applyFill="1" applyBorder="1" applyAlignment="1">
      <alignment horizontal="center" vertical="center"/>
    </xf>
    <xf numFmtId="0" fontId="6" fillId="30" borderId="21" xfId="2" applyFont="1" applyFill="1" applyBorder="1" applyAlignment="1" applyProtection="1">
      <alignment horizontal="center"/>
      <protection locked="0"/>
    </xf>
    <xf numFmtId="0" fontId="6" fillId="30" borderId="22" xfId="2" applyFont="1" applyFill="1" applyBorder="1" applyAlignment="1" applyProtection="1">
      <alignment horizontal="center"/>
      <protection locked="0"/>
    </xf>
    <xf numFmtId="169" fontId="6" fillId="30" borderId="23" xfId="2" applyNumberFormat="1" applyFont="1" applyFill="1" applyBorder="1" applyAlignment="1" applyProtection="1">
      <alignment horizontal="center" vertical="center"/>
      <protection locked="0"/>
    </xf>
    <xf numFmtId="0" fontId="6" fillId="30" borderId="32" xfId="2" applyFont="1" applyFill="1" applyBorder="1" applyAlignment="1" applyProtection="1">
      <alignment horizontal="center"/>
      <protection locked="0"/>
    </xf>
    <xf numFmtId="0" fontId="6" fillId="30" borderId="29" xfId="2" applyFont="1" applyFill="1" applyBorder="1" applyAlignment="1" applyProtection="1">
      <alignment horizontal="center"/>
      <protection locked="0"/>
    </xf>
    <xf numFmtId="169" fontId="6" fillId="30" borderId="33" xfId="2" applyNumberFormat="1" applyFont="1" applyFill="1" applyBorder="1" applyAlignment="1" applyProtection="1">
      <alignment horizontal="center" vertical="center"/>
      <protection locked="0"/>
    </xf>
    <xf numFmtId="0" fontId="6" fillId="30" borderId="34" xfId="2" applyFont="1" applyFill="1" applyBorder="1" applyAlignment="1" applyProtection="1">
      <alignment horizontal="center"/>
      <protection locked="0"/>
    </xf>
    <xf numFmtId="0" fontId="6" fillId="30" borderId="23" xfId="2" applyFont="1" applyFill="1" applyBorder="1" applyAlignment="1" applyProtection="1">
      <alignment horizontal="center"/>
      <protection locked="0"/>
    </xf>
    <xf numFmtId="0" fontId="6" fillId="30" borderId="57" xfId="2" applyFont="1" applyFill="1" applyBorder="1" applyAlignment="1" applyProtection="1">
      <alignment horizontal="center" vertical="center"/>
      <protection locked="0"/>
    </xf>
    <xf numFmtId="0" fontId="6" fillId="30" borderId="8" xfId="2" applyFont="1" applyFill="1" applyBorder="1" applyAlignment="1" applyProtection="1">
      <alignment horizontal="center" vertical="center"/>
      <protection locked="0"/>
    </xf>
    <xf numFmtId="0" fontId="6" fillId="30" borderId="0" xfId="2" applyFont="1" applyFill="1" applyAlignment="1" applyProtection="1">
      <alignment horizontal="center" vertical="center"/>
      <protection locked="0"/>
    </xf>
    <xf numFmtId="0" fontId="6" fillId="30" borderId="34" xfId="2" applyFont="1" applyFill="1" applyBorder="1" applyAlignment="1" applyProtection="1">
      <alignment horizontal="center" vertical="center"/>
      <protection locked="0"/>
    </xf>
    <xf numFmtId="0" fontId="6" fillId="30" borderId="29" xfId="2" applyFont="1" applyFill="1" applyBorder="1" applyAlignment="1" applyProtection="1">
      <alignment horizontal="center" vertical="center"/>
      <protection locked="0"/>
    </xf>
    <xf numFmtId="0" fontId="6" fillId="30" borderId="33" xfId="2" applyFont="1" applyFill="1" applyBorder="1" applyAlignment="1" applyProtection="1">
      <alignment horizontal="center" vertical="center"/>
      <protection locked="0"/>
    </xf>
    <xf numFmtId="2" fontId="9" fillId="19" borderId="54" xfId="2" applyNumberFormat="1" applyFont="1" applyFill="1" applyBorder="1" applyAlignment="1" applyProtection="1">
      <alignment horizontal="center" vertical="center"/>
      <protection locked="0"/>
    </xf>
    <xf numFmtId="2" fontId="6" fillId="19" borderId="29" xfId="2" applyNumberFormat="1" applyFont="1" applyFill="1" applyBorder="1" applyAlignment="1" applyProtection="1">
      <alignment horizontal="center" vertical="center"/>
      <protection locked="0"/>
    </xf>
    <xf numFmtId="164" fontId="6" fillId="19" borderId="29" xfId="2" applyNumberFormat="1" applyFont="1" applyFill="1" applyBorder="1" applyAlignment="1">
      <alignment horizontal="center" vertical="center"/>
    </xf>
    <xf numFmtId="166" fontId="6" fillId="19" borderId="29" xfId="5" applyNumberFormat="1" applyFont="1" applyFill="1" applyBorder="1" applyAlignment="1" applyProtection="1">
      <alignment horizontal="center" vertical="center"/>
    </xf>
    <xf numFmtId="167" fontId="6" fillId="19" borderId="29" xfId="5" applyNumberFormat="1" applyFont="1" applyFill="1" applyBorder="1" applyAlignment="1" applyProtection="1">
      <alignment horizontal="center" vertical="center"/>
    </xf>
    <xf numFmtId="164" fontId="6" fillId="19" borderId="29" xfId="5" applyNumberFormat="1" applyFont="1" applyFill="1" applyBorder="1" applyAlignment="1" applyProtection="1">
      <alignment horizontal="center" vertical="center"/>
    </xf>
    <xf numFmtId="168" fontId="6" fillId="19" borderId="29" xfId="5" applyNumberFormat="1" applyFont="1" applyFill="1" applyBorder="1" applyAlignment="1" applyProtection="1">
      <alignment horizontal="center" vertical="center"/>
    </xf>
    <xf numFmtId="166" fontId="6" fillId="19" borderId="30" xfId="5" applyNumberFormat="1" applyFont="1" applyFill="1" applyBorder="1" applyAlignment="1" applyProtection="1">
      <alignment horizontal="center" vertical="center"/>
    </xf>
    <xf numFmtId="44" fontId="6" fillId="19" borderId="29" xfId="1" applyFont="1" applyFill="1" applyBorder="1" applyAlignment="1" applyProtection="1">
      <alignment horizontal="center" vertical="center"/>
      <protection locked="0"/>
    </xf>
    <xf numFmtId="0" fontId="6" fillId="19" borderId="21" xfId="2" applyFont="1" applyFill="1" applyBorder="1" applyAlignment="1">
      <alignment horizontal="center" vertical="center"/>
    </xf>
    <xf numFmtId="164" fontId="6" fillId="19" borderId="22" xfId="2" applyNumberFormat="1" applyFont="1" applyFill="1" applyBorder="1" applyAlignment="1" applyProtection="1">
      <alignment horizontal="center" vertical="center"/>
      <protection locked="0"/>
    </xf>
    <xf numFmtId="164" fontId="6" fillId="19" borderId="21" xfId="2" applyNumberFormat="1" applyFont="1" applyFill="1" applyBorder="1" applyAlignment="1" applyProtection="1">
      <alignment horizontal="center" vertical="center"/>
      <protection locked="0"/>
    </xf>
    <xf numFmtId="2" fontId="6" fillId="19" borderId="29" xfId="2" applyNumberFormat="1" applyFont="1" applyFill="1" applyBorder="1" applyAlignment="1">
      <alignment horizontal="center" vertical="center"/>
    </xf>
    <xf numFmtId="164" fontId="6" fillId="19" borderId="32" xfId="2" applyNumberFormat="1" applyFont="1" applyFill="1" applyBorder="1" applyAlignment="1" applyProtection="1">
      <alignment horizontal="center" vertical="center"/>
      <protection locked="0"/>
    </xf>
    <xf numFmtId="0" fontId="6" fillId="19" borderId="21" xfId="5" applyNumberFormat="1" applyFont="1" applyFill="1" applyBorder="1" applyAlignment="1" applyProtection="1">
      <alignment horizontal="center" vertical="center"/>
    </xf>
    <xf numFmtId="164" fontId="6" fillId="19" borderId="17" xfId="2" applyNumberFormat="1" applyFont="1" applyFill="1" applyBorder="1" applyAlignment="1" applyProtection="1">
      <alignment horizontal="center" vertical="center"/>
      <protection locked="0"/>
    </xf>
    <xf numFmtId="164" fontId="6" fillId="19" borderId="14" xfId="2" applyNumberFormat="1" applyFont="1" applyFill="1" applyBorder="1" applyAlignment="1" applyProtection="1">
      <alignment horizontal="center" vertical="center"/>
      <protection locked="0"/>
    </xf>
    <xf numFmtId="1" fontId="6" fillId="19" borderId="14" xfId="2" applyNumberFormat="1" applyFont="1" applyFill="1" applyBorder="1" applyAlignment="1" applyProtection="1">
      <alignment horizontal="center" vertical="center"/>
      <protection locked="0"/>
    </xf>
    <xf numFmtId="169" fontId="6" fillId="19" borderId="29" xfId="2" applyNumberFormat="1" applyFont="1" applyFill="1" applyBorder="1" applyAlignment="1">
      <alignment horizontal="center" vertical="center"/>
    </xf>
    <xf numFmtId="169" fontId="6" fillId="19" borderId="30" xfId="2" applyNumberFormat="1" applyFont="1" applyFill="1" applyBorder="1" applyAlignment="1">
      <alignment horizontal="center" vertical="center"/>
    </xf>
    <xf numFmtId="3" fontId="6" fillId="19" borderId="32" xfId="2" applyNumberFormat="1" applyFont="1" applyFill="1" applyBorder="1" applyAlignment="1" applyProtection="1">
      <alignment horizontal="center" vertical="center"/>
      <protection locked="0"/>
    </xf>
    <xf numFmtId="170" fontId="6" fillId="19" borderId="29" xfId="2" applyNumberFormat="1" applyFont="1" applyFill="1" applyBorder="1" applyAlignment="1">
      <alignment horizontal="center" vertical="center"/>
    </xf>
    <xf numFmtId="3" fontId="6" fillId="19" borderId="29" xfId="2" applyNumberFormat="1" applyFont="1" applyFill="1" applyBorder="1" applyAlignment="1">
      <alignment horizontal="center" vertical="center"/>
    </xf>
    <xf numFmtId="0" fontId="6" fillId="19" borderId="21" xfId="2" applyFont="1" applyFill="1" applyBorder="1" applyAlignment="1" applyProtection="1">
      <alignment horizontal="center" vertical="center"/>
      <protection locked="0"/>
    </xf>
    <xf numFmtId="0" fontId="6" fillId="19" borderId="21" xfId="2" applyFont="1" applyFill="1" applyBorder="1" applyAlignment="1" applyProtection="1">
      <alignment horizontal="center"/>
      <protection locked="0"/>
    </xf>
    <xf numFmtId="0" fontId="6" fillId="19" borderId="22" xfId="2" applyFont="1" applyFill="1" applyBorder="1" applyAlignment="1" applyProtection="1">
      <alignment horizontal="center" vertical="center"/>
      <protection locked="0"/>
    </xf>
    <xf numFmtId="169" fontId="6" fillId="19" borderId="23" xfId="2" applyNumberFormat="1" applyFont="1" applyFill="1" applyBorder="1" applyAlignment="1" applyProtection="1">
      <alignment horizontal="center" vertical="center"/>
      <protection locked="0"/>
    </xf>
    <xf numFmtId="0" fontId="6" fillId="19" borderId="32" xfId="2" applyFont="1" applyFill="1" applyBorder="1" applyAlignment="1" applyProtection="1">
      <alignment horizontal="center"/>
      <protection locked="0"/>
    </xf>
    <xf numFmtId="0" fontId="6" fillId="19" borderId="29" xfId="2" applyFont="1" applyFill="1" applyBorder="1" applyAlignment="1" applyProtection="1">
      <alignment horizontal="center"/>
      <protection locked="0"/>
    </xf>
    <xf numFmtId="169" fontId="6" fillId="19" borderId="33" xfId="2" applyNumberFormat="1" applyFont="1" applyFill="1" applyBorder="1" applyAlignment="1" applyProtection="1">
      <alignment horizontal="center" vertical="center"/>
      <protection locked="0"/>
    </xf>
    <xf numFmtId="0" fontId="6" fillId="19" borderId="32" xfId="2" applyFont="1" applyFill="1" applyBorder="1" applyAlignment="1" applyProtection="1">
      <alignment horizontal="center" vertical="center"/>
      <protection locked="0"/>
    </xf>
    <xf numFmtId="0" fontId="6" fillId="19" borderId="29" xfId="2" applyFont="1" applyFill="1" applyBorder="1" applyAlignment="1" applyProtection="1">
      <alignment horizontal="center" vertical="center"/>
      <protection locked="0"/>
    </xf>
    <xf numFmtId="0" fontId="6" fillId="19" borderId="33" xfId="2" applyFont="1" applyFill="1" applyBorder="1" applyAlignment="1" applyProtection="1">
      <alignment horizontal="center" vertical="center"/>
      <protection locked="0"/>
    </xf>
    <xf numFmtId="0" fontId="6" fillId="19" borderId="56" xfId="2" applyFont="1" applyFill="1" applyBorder="1" applyAlignment="1" applyProtection="1">
      <alignment horizontal="center" vertical="center"/>
      <protection locked="0"/>
    </xf>
    <xf numFmtId="0" fontId="6" fillId="19" borderId="0" xfId="2" applyFont="1" applyFill="1" applyAlignment="1" applyProtection="1">
      <alignment horizontal="center" vertical="center"/>
      <protection locked="0"/>
    </xf>
    <xf numFmtId="0" fontId="6" fillId="19" borderId="8" xfId="2" applyFont="1" applyFill="1" applyBorder="1" applyAlignment="1" applyProtection="1">
      <alignment horizontal="center" vertical="center"/>
      <protection locked="0"/>
    </xf>
    <xf numFmtId="0" fontId="0" fillId="19" borderId="21" xfId="2" applyFont="1" applyFill="1" applyBorder="1" applyProtection="1">
      <protection locked="0"/>
    </xf>
    <xf numFmtId="169" fontId="10" fillId="19" borderId="67" xfId="2" applyNumberFormat="1" applyFont="1" applyFill="1" applyBorder="1" applyAlignment="1">
      <alignment horizontal="center" vertical="center"/>
    </xf>
    <xf numFmtId="2" fontId="9" fillId="19" borderId="40" xfId="2" applyNumberFormat="1" applyFont="1" applyFill="1" applyBorder="1" applyAlignment="1" applyProtection="1">
      <alignment horizontal="center" vertical="center"/>
      <protection locked="0"/>
    </xf>
    <xf numFmtId="2" fontId="6" fillId="19" borderId="39" xfId="2" applyNumberFormat="1" applyFont="1" applyFill="1" applyBorder="1" applyAlignment="1" applyProtection="1">
      <alignment horizontal="center" vertical="center"/>
      <protection locked="0"/>
    </xf>
    <xf numFmtId="164" fontId="6" fillId="19" borderId="39" xfId="2" applyNumberFormat="1" applyFont="1" applyFill="1" applyBorder="1" applyAlignment="1">
      <alignment horizontal="center" vertical="center"/>
    </xf>
    <xf numFmtId="166" fontId="6" fillId="19" borderId="39" xfId="5" applyNumberFormat="1" applyFont="1" applyFill="1" applyBorder="1" applyAlignment="1" applyProtection="1">
      <alignment horizontal="center" vertical="center"/>
    </xf>
    <xf numFmtId="167" fontId="6" fillId="19" borderId="39" xfId="5" applyNumberFormat="1" applyFont="1" applyFill="1" applyBorder="1" applyAlignment="1" applyProtection="1">
      <alignment horizontal="center" vertical="center"/>
    </xf>
    <xf numFmtId="164" fontId="6" fillId="19" borderId="39" xfId="5" applyNumberFormat="1" applyFont="1" applyFill="1" applyBorder="1" applyAlignment="1" applyProtection="1">
      <alignment horizontal="center" vertical="center"/>
    </xf>
    <xf numFmtId="168" fontId="6" fillId="19" borderId="39" xfId="5" applyNumberFormat="1" applyFont="1" applyFill="1" applyBorder="1" applyAlignment="1" applyProtection="1">
      <alignment horizontal="center" vertical="center"/>
    </xf>
    <xf numFmtId="166" fontId="6" fillId="19" borderId="41" xfId="5" applyNumberFormat="1" applyFont="1" applyFill="1" applyBorder="1" applyAlignment="1" applyProtection="1">
      <alignment horizontal="center" vertical="center"/>
    </xf>
    <xf numFmtId="0" fontId="6" fillId="19" borderId="39" xfId="2" applyFont="1" applyFill="1" applyBorder="1" applyAlignment="1" applyProtection="1">
      <alignment horizontal="center" vertical="center"/>
      <protection locked="0"/>
    </xf>
    <xf numFmtId="2" fontId="6" fillId="19" borderId="39" xfId="2" applyNumberFormat="1" applyFont="1" applyFill="1" applyBorder="1" applyAlignment="1">
      <alignment horizontal="center" vertical="center"/>
    </xf>
    <xf numFmtId="164" fontId="6" fillId="19" borderId="58" xfId="2" applyNumberFormat="1" applyFont="1" applyFill="1" applyBorder="1" applyAlignment="1" applyProtection="1">
      <alignment horizontal="center" vertical="center"/>
      <protection locked="0"/>
    </xf>
    <xf numFmtId="0" fontId="6" fillId="19" borderId="14" xfId="2" applyFont="1" applyFill="1" applyBorder="1" applyAlignment="1">
      <alignment horizontal="center" vertical="center"/>
    </xf>
    <xf numFmtId="0" fontId="6" fillId="19" borderId="14" xfId="5" applyNumberFormat="1" applyFont="1" applyFill="1" applyBorder="1" applyAlignment="1" applyProtection="1">
      <alignment horizontal="center" vertical="center"/>
    </xf>
    <xf numFmtId="169" fontId="6" fillId="19" borderId="39" xfId="2" applyNumberFormat="1" applyFont="1" applyFill="1" applyBorder="1" applyAlignment="1">
      <alignment horizontal="center" vertical="center"/>
    </xf>
    <xf numFmtId="169" fontId="6" fillId="19" borderId="41" xfId="2" applyNumberFormat="1" applyFont="1" applyFill="1" applyBorder="1" applyAlignment="1">
      <alignment horizontal="center" vertical="center"/>
    </xf>
    <xf numFmtId="3" fontId="6" fillId="19" borderId="58" xfId="2" applyNumberFormat="1" applyFont="1" applyFill="1" applyBorder="1" applyAlignment="1" applyProtection="1">
      <alignment horizontal="center" vertical="center"/>
      <protection locked="0"/>
    </xf>
    <xf numFmtId="170" fontId="6" fillId="19" borderId="39" xfId="2" applyNumberFormat="1" applyFont="1" applyFill="1" applyBorder="1" applyAlignment="1">
      <alignment horizontal="center" vertical="center"/>
    </xf>
    <xf numFmtId="3" fontId="6" fillId="19" borderId="39" xfId="2" applyNumberFormat="1" applyFont="1" applyFill="1" applyBorder="1" applyAlignment="1">
      <alignment horizontal="center" vertical="center"/>
    </xf>
    <xf numFmtId="0" fontId="6" fillId="19" borderId="14" xfId="2" applyFont="1" applyFill="1" applyBorder="1" applyAlignment="1" applyProtection="1">
      <alignment horizontal="center" vertical="center"/>
      <protection locked="0"/>
    </xf>
    <xf numFmtId="0" fontId="6" fillId="19" borderId="14" xfId="2" applyFont="1" applyFill="1" applyBorder="1" applyAlignment="1" applyProtection="1">
      <alignment horizontal="center"/>
      <protection locked="0"/>
    </xf>
    <xf numFmtId="0" fontId="6" fillId="19" borderId="17" xfId="2" applyFont="1" applyFill="1" applyBorder="1" applyAlignment="1" applyProtection="1">
      <alignment horizontal="center" vertical="center"/>
      <protection locked="0"/>
    </xf>
    <xf numFmtId="169" fontId="6" fillId="19" borderId="16" xfId="2" applyNumberFormat="1" applyFont="1" applyFill="1" applyBorder="1" applyAlignment="1" applyProtection="1">
      <alignment horizontal="center" vertical="center"/>
      <protection locked="0"/>
    </xf>
    <xf numFmtId="0" fontId="6" fillId="19" borderId="58" xfId="2" applyFont="1" applyFill="1" applyBorder="1" applyAlignment="1" applyProtection="1">
      <alignment horizontal="center"/>
      <protection locked="0"/>
    </xf>
    <xf numFmtId="0" fontId="6" fillId="19" borderId="39" xfId="2" applyFont="1" applyFill="1" applyBorder="1" applyAlignment="1" applyProtection="1">
      <alignment horizontal="center"/>
      <protection locked="0"/>
    </xf>
    <xf numFmtId="169" fontId="6" fillId="19" borderId="45" xfId="2" applyNumberFormat="1" applyFont="1" applyFill="1" applyBorder="1" applyAlignment="1" applyProtection="1">
      <alignment horizontal="center" vertical="center"/>
      <protection locked="0"/>
    </xf>
    <xf numFmtId="0" fontId="6" fillId="19" borderId="58" xfId="2" applyFont="1" applyFill="1" applyBorder="1" applyAlignment="1" applyProtection="1">
      <alignment horizontal="center" vertical="center"/>
      <protection locked="0"/>
    </xf>
    <xf numFmtId="0" fontId="6" fillId="19" borderId="45" xfId="2" applyFont="1" applyFill="1" applyBorder="1" applyAlignment="1" applyProtection="1">
      <alignment horizontal="center" vertical="center"/>
      <protection locked="0"/>
    </xf>
    <xf numFmtId="0" fontId="6" fillId="19" borderId="65" xfId="2" applyFont="1" applyFill="1" applyBorder="1" applyAlignment="1" applyProtection="1">
      <alignment horizontal="center" vertical="center"/>
      <protection locked="0"/>
    </xf>
    <xf numFmtId="0" fontId="6" fillId="19" borderId="68" xfId="2" applyFont="1" applyFill="1" applyBorder="1" applyAlignment="1" applyProtection="1">
      <alignment horizontal="center" vertical="center"/>
      <protection locked="0"/>
    </xf>
    <xf numFmtId="169" fontId="10" fillId="19" borderId="69" xfId="2" applyNumberFormat="1" applyFont="1" applyFill="1" applyBorder="1" applyAlignment="1">
      <alignment horizontal="center" vertical="center"/>
    </xf>
    <xf numFmtId="164" fontId="0" fillId="19" borderId="21" xfId="2" applyNumberFormat="1" applyFont="1" applyFill="1" applyBorder="1" applyProtection="1">
      <protection locked="0"/>
    </xf>
    <xf numFmtId="3" fontId="0" fillId="19" borderId="21" xfId="2" applyNumberFormat="1" applyFont="1" applyFill="1" applyBorder="1" applyProtection="1">
      <protection locked="0"/>
    </xf>
    <xf numFmtId="0" fontId="0" fillId="19" borderId="22" xfId="2" applyFont="1" applyFill="1" applyBorder="1" applyProtection="1">
      <protection locked="0"/>
    </xf>
    <xf numFmtId="166" fontId="15" fillId="21" borderId="5" xfId="5" applyNumberFormat="1" applyFont="1" applyFill="1" applyBorder="1" applyAlignment="1" applyProtection="1">
      <alignment vertical="center"/>
    </xf>
    <xf numFmtId="0" fontId="6" fillId="30" borderId="21" xfId="2" applyFont="1" applyFill="1" applyBorder="1" applyAlignment="1">
      <alignment vertical="center"/>
    </xf>
    <xf numFmtId="0" fontId="6" fillId="0" borderId="21" xfId="2" applyFont="1" applyBorder="1" applyAlignment="1">
      <alignment horizontal="center" vertical="center"/>
    </xf>
    <xf numFmtId="169" fontId="13" fillId="19" borderId="21" xfId="5" applyNumberFormat="1" applyFont="1" applyFill="1" applyBorder="1" applyAlignment="1" applyProtection="1">
      <alignment vertical="center"/>
    </xf>
    <xf numFmtId="0" fontId="13" fillId="19" borderId="21" xfId="5" applyNumberFormat="1" applyFont="1" applyFill="1" applyBorder="1" applyAlignment="1" applyProtection="1">
      <alignment vertical="center"/>
    </xf>
    <xf numFmtId="169" fontId="10" fillId="29" borderId="67" xfId="2" applyNumberFormat="1" applyFont="1" applyFill="1" applyBorder="1" applyAlignment="1">
      <alignment horizontal="center" vertical="center"/>
    </xf>
    <xf numFmtId="169" fontId="10" fillId="30" borderId="67" xfId="2" applyNumberFormat="1" applyFont="1" applyFill="1" applyBorder="1" applyAlignment="1">
      <alignment horizontal="center" vertical="center"/>
    </xf>
    <xf numFmtId="165" fontId="0" fillId="0" borderId="21" xfId="2" applyNumberFormat="1" applyFont="1" applyBorder="1" applyAlignment="1" applyProtection="1">
      <alignment horizontal="center"/>
      <protection locked="0"/>
    </xf>
    <xf numFmtId="6" fontId="35" fillId="19" borderId="0" xfId="2" applyNumberFormat="1" applyFont="1" applyFill="1" applyProtection="1">
      <protection locked="0"/>
    </xf>
    <xf numFmtId="0" fontId="6" fillId="30" borderId="7" xfId="2" applyFont="1" applyFill="1" applyBorder="1" applyAlignment="1">
      <alignment horizontal="center" vertical="center"/>
    </xf>
    <xf numFmtId="0" fontId="9" fillId="31" borderId="26" xfId="2" applyFont="1" applyFill="1" applyBorder="1" applyAlignment="1">
      <alignment horizontal="center" vertical="center"/>
    </xf>
    <xf numFmtId="0" fontId="0" fillId="31" borderId="27" xfId="0" applyFill="1" applyBorder="1" applyAlignment="1">
      <alignment vertical="center"/>
    </xf>
    <xf numFmtId="0" fontId="9" fillId="31" borderId="31" xfId="2" applyFont="1" applyFill="1" applyBorder="1" applyAlignment="1" applyProtection="1">
      <alignment horizontal="center" vertical="center"/>
      <protection locked="0"/>
    </xf>
    <xf numFmtId="165" fontId="3" fillId="31" borderId="21" xfId="1" applyNumberFormat="1" applyFont="1" applyFill="1" applyBorder="1" applyAlignment="1" applyProtection="1">
      <alignment horizontal="center" vertical="center" wrapText="1"/>
      <protection locked="0"/>
    </xf>
    <xf numFmtId="165" fontId="9" fillId="31" borderId="21" xfId="1" applyNumberFormat="1" applyFont="1" applyFill="1" applyBorder="1" applyAlignment="1" applyProtection="1">
      <alignment horizontal="center" vertical="center"/>
      <protection locked="0"/>
    </xf>
    <xf numFmtId="0" fontId="9" fillId="31" borderId="32" xfId="2" applyFont="1" applyFill="1" applyBorder="1" applyAlignment="1">
      <alignment horizontal="center" vertical="center"/>
    </xf>
    <xf numFmtId="0" fontId="9" fillId="31" borderId="30" xfId="2" applyFont="1" applyFill="1" applyBorder="1" applyAlignment="1" applyProtection="1">
      <alignment horizontal="center" vertical="center"/>
      <protection locked="0"/>
    </xf>
    <xf numFmtId="0" fontId="9" fillId="31" borderId="58" xfId="2" applyFont="1" applyFill="1" applyBorder="1" applyAlignment="1">
      <alignment horizontal="center" vertical="center"/>
    </xf>
    <xf numFmtId="0" fontId="9" fillId="31" borderId="41" xfId="2" applyFont="1" applyFill="1" applyBorder="1" applyAlignment="1" applyProtection="1">
      <alignment horizontal="center" vertical="center"/>
      <protection locked="0"/>
    </xf>
    <xf numFmtId="0" fontId="0" fillId="31" borderId="27" xfId="0" applyFill="1" applyBorder="1" applyAlignment="1">
      <alignment vertical="center" wrapText="1"/>
    </xf>
    <xf numFmtId="0" fontId="0" fillId="31" borderId="27" xfId="0" applyFill="1" applyBorder="1" applyAlignment="1">
      <alignment horizontal="center" vertical="center" wrapText="1"/>
    </xf>
    <xf numFmtId="165" fontId="3" fillId="31" borderId="29" xfId="1" applyNumberFormat="1" applyFont="1" applyFill="1" applyBorder="1" applyAlignment="1" applyProtection="1">
      <alignment horizontal="center" vertical="center" wrapText="1"/>
      <protection locked="0"/>
    </xf>
    <xf numFmtId="2" fontId="0" fillId="31" borderId="27" xfId="0" applyNumberFormat="1" applyFill="1" applyBorder="1" applyAlignment="1">
      <alignment horizontal="center" vertical="center" wrapText="1"/>
    </xf>
    <xf numFmtId="3" fontId="13" fillId="19" borderId="0" xfId="5" applyNumberFormat="1" applyFont="1" applyFill="1" applyBorder="1" applyAlignment="1" applyProtection="1">
      <alignment vertical="center"/>
    </xf>
    <xf numFmtId="165" fontId="0" fillId="0" borderId="0" xfId="2" applyNumberFormat="1" applyFont="1" applyProtection="1">
      <protection locked="0"/>
    </xf>
    <xf numFmtId="174" fontId="26" fillId="0" borderId="21" xfId="2" applyNumberFormat="1" applyFont="1" applyBorder="1" applyAlignment="1" applyProtection="1">
      <alignment horizontal="center"/>
      <protection locked="0"/>
    </xf>
    <xf numFmtId="44" fontId="0" fillId="0" borderId="0" xfId="2" applyNumberFormat="1" applyFont="1" applyProtection="1">
      <protection locked="0"/>
    </xf>
    <xf numFmtId="165" fontId="27" fillId="0" borderId="21" xfId="0" applyNumberFormat="1" applyFont="1" applyBorder="1" applyAlignment="1">
      <alignment horizontal="center"/>
    </xf>
    <xf numFmtId="165" fontId="29" fillId="0" borderId="21" xfId="0" applyNumberFormat="1" applyFont="1" applyBorder="1"/>
    <xf numFmtId="6" fontId="31" fillId="32" borderId="51" xfId="7" applyNumberFormat="1" applyFont="1" applyFill="1" applyBorder="1" applyAlignment="1">
      <alignment horizontal="right" vertical="center"/>
    </xf>
    <xf numFmtId="0" fontId="31" fillId="25" borderId="42" xfId="7" applyFont="1" applyFill="1" applyBorder="1" applyAlignment="1">
      <alignment horizontal="center" vertical="center"/>
    </xf>
    <xf numFmtId="0" fontId="31" fillId="25" borderId="43" xfId="7" applyFont="1" applyFill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30" fillId="0" borderId="42" xfId="7" applyFont="1" applyBorder="1" applyAlignment="1">
      <alignment horizontal="center" vertical="center"/>
    </xf>
    <xf numFmtId="0" fontId="30" fillId="0" borderId="43" xfId="7" applyFont="1" applyBorder="1" applyAlignment="1">
      <alignment horizontal="center" vertical="center"/>
    </xf>
    <xf numFmtId="0" fontId="31" fillId="26" borderId="42" xfId="7" applyFont="1" applyFill="1" applyBorder="1" applyAlignment="1">
      <alignment horizontal="center" vertical="center"/>
    </xf>
    <xf numFmtId="0" fontId="31" fillId="26" borderId="43" xfId="7" applyFont="1" applyFill="1" applyBorder="1" applyAlignment="1">
      <alignment horizontal="center" vertical="center"/>
    </xf>
    <xf numFmtId="0" fontId="31" fillId="27" borderId="42" xfId="7" applyFont="1" applyFill="1" applyBorder="1" applyAlignment="1">
      <alignment horizontal="center" vertical="center"/>
    </xf>
    <xf numFmtId="0" fontId="31" fillId="27" borderId="43" xfId="7" applyFont="1" applyFill="1" applyBorder="1" applyAlignment="1">
      <alignment horizontal="center" vertical="center"/>
    </xf>
    <xf numFmtId="0" fontId="31" fillId="0" borderId="55" xfId="7" applyFont="1" applyBorder="1" applyAlignment="1">
      <alignment horizontal="center" vertical="center" wrapText="1"/>
    </xf>
    <xf numFmtId="0" fontId="31" fillId="0" borderId="59" xfId="7" applyFont="1" applyBorder="1" applyAlignment="1">
      <alignment horizontal="center" vertical="center" wrapText="1"/>
    </xf>
    <xf numFmtId="0" fontId="31" fillId="0" borderId="60" xfId="7" applyFont="1" applyBorder="1" applyAlignment="1">
      <alignment horizontal="center" vertical="center" wrapText="1"/>
    </xf>
    <xf numFmtId="0" fontId="31" fillId="0" borderId="36" xfId="7" applyFont="1" applyBorder="1" applyAlignment="1">
      <alignment horizontal="center" vertical="center" wrapText="1"/>
    </xf>
    <xf numFmtId="0" fontId="31" fillId="0" borderId="37" xfId="7" applyFont="1" applyBorder="1" applyAlignment="1">
      <alignment horizontal="center" vertical="center" wrapText="1"/>
    </xf>
    <xf numFmtId="0" fontId="31" fillId="26" borderId="35" xfId="7" applyFont="1" applyFill="1" applyBorder="1" applyAlignment="1">
      <alignment horizontal="center" vertical="center"/>
    </xf>
    <xf numFmtId="0" fontId="31" fillId="26" borderId="36" xfId="7" applyFont="1" applyFill="1" applyBorder="1" applyAlignment="1">
      <alignment horizontal="center" vertical="center"/>
    </xf>
    <xf numFmtId="0" fontId="31" fillId="0" borderId="42" xfId="7" applyFont="1" applyBorder="1" applyAlignment="1">
      <alignment horizontal="center" vertical="center"/>
    </xf>
    <xf numFmtId="0" fontId="31" fillId="0" borderId="43" xfId="7" applyFont="1" applyBorder="1" applyAlignment="1">
      <alignment horizontal="center" vertical="center"/>
    </xf>
    <xf numFmtId="0" fontId="36" fillId="0" borderId="64" xfId="2" applyFont="1" applyBorder="1" applyAlignment="1" applyProtection="1">
      <alignment horizontal="center" textRotation="90"/>
      <protection locked="0"/>
    </xf>
    <xf numFmtId="0" fontId="7" fillId="9" borderId="0" xfId="2" applyFont="1" applyFill="1" applyAlignment="1" applyProtection="1">
      <alignment horizontal="center" vertical="center" textRotation="90" wrapText="1"/>
      <protection locked="0"/>
    </xf>
    <xf numFmtId="0" fontId="7" fillId="9" borderId="63" xfId="2" applyFont="1" applyFill="1" applyBorder="1" applyAlignment="1" applyProtection="1">
      <alignment horizontal="center" vertical="center" textRotation="90" wrapText="1"/>
      <protection locked="0"/>
    </xf>
    <xf numFmtId="0" fontId="37" fillId="5" borderId="41" xfId="2" applyFont="1" applyFill="1" applyBorder="1" applyAlignment="1" applyProtection="1">
      <alignment horizontal="center" vertical="center" textRotation="90"/>
      <protection locked="0"/>
    </xf>
    <xf numFmtId="0" fontId="37" fillId="5" borderId="0" xfId="2" applyFont="1" applyFill="1" applyAlignment="1" applyProtection="1">
      <alignment horizontal="center" vertical="center" textRotation="90"/>
      <protection locked="0"/>
    </xf>
    <xf numFmtId="174" fontId="25" fillId="0" borderId="7" xfId="2" applyNumberFormat="1" applyFont="1" applyBorder="1" applyAlignment="1" applyProtection="1">
      <alignment horizontal="center"/>
      <protection locked="0"/>
    </xf>
    <xf numFmtId="0" fontId="25" fillId="0" borderId="22" xfId="2" applyFont="1" applyBorder="1" applyAlignment="1" applyProtection="1">
      <alignment horizontal="center"/>
      <protection locked="0"/>
    </xf>
    <xf numFmtId="0" fontId="24" fillId="0" borderId="7" xfId="2" applyFont="1" applyBorder="1" applyAlignment="1" applyProtection="1">
      <alignment horizontal="center"/>
      <protection locked="0"/>
    </xf>
    <xf numFmtId="0" fontId="24" fillId="0" borderId="22" xfId="2" applyFont="1" applyBorder="1" applyAlignment="1" applyProtection="1">
      <alignment horizontal="center"/>
      <protection locked="0"/>
    </xf>
    <xf numFmtId="0" fontId="24" fillId="0" borderId="8" xfId="2" applyFont="1" applyBorder="1" applyAlignment="1" applyProtection="1">
      <alignment horizontal="center"/>
      <protection locked="0"/>
    </xf>
    <xf numFmtId="9" fontId="24" fillId="0" borderId="7" xfId="2" applyNumberFormat="1" applyFont="1" applyBorder="1" applyAlignment="1" applyProtection="1">
      <alignment horizontal="center"/>
      <protection locked="0"/>
    </xf>
    <xf numFmtId="9" fontId="24" fillId="0" borderId="22" xfId="2" applyNumberFormat="1" applyFont="1" applyBorder="1" applyAlignment="1" applyProtection="1">
      <alignment horizontal="center"/>
      <protection locked="0"/>
    </xf>
    <xf numFmtId="0" fontId="25" fillId="0" borderId="7" xfId="2" applyFont="1" applyBorder="1" applyAlignment="1" applyProtection="1">
      <alignment horizontal="left"/>
      <protection locked="0"/>
    </xf>
    <xf numFmtId="0" fontId="25" fillId="0" borderId="8" xfId="2" applyFont="1" applyBorder="1" applyAlignment="1" applyProtection="1">
      <alignment horizontal="left"/>
      <protection locked="0"/>
    </xf>
    <xf numFmtId="0" fontId="24" fillId="0" borderId="21" xfId="2" applyFont="1" applyBorder="1" applyAlignment="1" applyProtection="1">
      <alignment horizontal="center"/>
      <protection locked="0"/>
    </xf>
    <xf numFmtId="0" fontId="4" fillId="9" borderId="4" xfId="2" applyFont="1" applyFill="1" applyBorder="1" applyAlignment="1" applyProtection="1">
      <alignment horizontal="center" vertical="center"/>
      <protection locked="0"/>
    </xf>
    <xf numFmtId="0" fontId="4" fillId="9" borderId="5" xfId="2" applyFont="1" applyFill="1" applyBorder="1" applyAlignment="1" applyProtection="1">
      <alignment horizontal="center" vertical="center"/>
      <protection locked="0"/>
    </xf>
    <xf numFmtId="0" fontId="4" fillId="9" borderId="7" xfId="2" applyFont="1" applyFill="1" applyBorder="1" applyAlignment="1" applyProtection="1">
      <alignment horizontal="center" vertical="center"/>
      <protection locked="0"/>
    </xf>
    <xf numFmtId="0" fontId="4" fillId="9" borderId="8" xfId="2" applyFont="1" applyFill="1" applyBorder="1" applyAlignment="1" applyProtection="1">
      <alignment horizontal="center" vertical="center"/>
      <protection locked="0"/>
    </xf>
    <xf numFmtId="0" fontId="22" fillId="21" borderId="55" xfId="2" applyFont="1" applyFill="1" applyBorder="1" applyAlignment="1" applyProtection="1">
      <alignment horizontal="center" vertical="center"/>
      <protection locked="0"/>
    </xf>
    <xf numFmtId="0" fontId="22" fillId="21" borderId="59" xfId="2" applyFont="1" applyFill="1" applyBorder="1" applyAlignment="1" applyProtection="1">
      <alignment horizontal="center" vertical="center"/>
      <protection locked="0"/>
    </xf>
    <xf numFmtId="0" fontId="7" fillId="13" borderId="9" xfId="2" applyFont="1" applyFill="1" applyBorder="1" applyAlignment="1" applyProtection="1">
      <alignment horizontal="center" vertical="center" textRotation="90" wrapText="1"/>
      <protection locked="0"/>
    </xf>
    <xf numFmtId="0" fontId="7" fillId="13" borderId="61" xfId="2" applyFont="1" applyFill="1" applyBorder="1" applyAlignment="1" applyProtection="1">
      <alignment horizontal="center" vertical="center" textRotation="90" wrapText="1"/>
      <protection locked="0"/>
    </xf>
    <xf numFmtId="0" fontId="28" fillId="0" borderId="21" xfId="2" applyFont="1" applyBorder="1" applyAlignment="1" applyProtection="1">
      <alignment horizontal="center"/>
      <protection locked="0"/>
    </xf>
    <xf numFmtId="0" fontId="28" fillId="0" borderId="7" xfId="2" applyFont="1" applyBorder="1" applyAlignment="1" applyProtection="1">
      <alignment horizontal="center"/>
      <protection locked="0"/>
    </xf>
    <xf numFmtId="0" fontId="7" fillId="6" borderId="70" xfId="2" applyFont="1" applyFill="1" applyBorder="1" applyAlignment="1" applyProtection="1">
      <alignment horizontal="center" vertical="center" textRotation="90" wrapText="1"/>
      <protection locked="0"/>
    </xf>
    <xf numFmtId="0" fontId="7" fillId="6" borderId="54" xfId="2" applyFont="1" applyFill="1" applyBorder="1" applyAlignment="1" applyProtection="1">
      <alignment horizontal="center" vertical="center" textRotation="90" wrapText="1"/>
      <protection locked="0"/>
    </xf>
    <xf numFmtId="0" fontId="5" fillId="15" borderId="9" xfId="2" applyFont="1" applyFill="1" applyBorder="1" applyAlignment="1" applyProtection="1">
      <alignment horizontal="center" vertical="center" wrapText="1"/>
      <protection locked="0"/>
    </xf>
    <xf numFmtId="0" fontId="5" fillId="15" borderId="25" xfId="2" applyFont="1" applyFill="1" applyBorder="1" applyAlignment="1" applyProtection="1">
      <alignment horizontal="center" vertical="center" wrapText="1"/>
      <protection locked="0"/>
    </xf>
    <xf numFmtId="0" fontId="12" fillId="19" borderId="35" xfId="2" applyFont="1" applyFill="1" applyBorder="1" applyAlignment="1" applyProtection="1">
      <alignment horizontal="center" vertical="center" wrapText="1"/>
      <protection locked="0"/>
    </xf>
    <xf numFmtId="0" fontId="12" fillId="19" borderId="36" xfId="2" applyFont="1" applyFill="1" applyBorder="1" applyAlignment="1" applyProtection="1">
      <alignment horizontal="center" vertical="center" wrapText="1"/>
      <protection locked="0"/>
    </xf>
    <xf numFmtId="0" fontId="12" fillId="19" borderId="37" xfId="2" applyFont="1" applyFill="1" applyBorder="1" applyAlignment="1" applyProtection="1">
      <alignment horizontal="center" vertical="center" wrapText="1"/>
      <protection locked="0"/>
    </xf>
    <xf numFmtId="41" fontId="15" fillId="13" borderId="42" xfId="5" applyFont="1" applyFill="1" applyBorder="1" applyAlignment="1" applyProtection="1">
      <alignment horizontal="center" vertical="center" wrapText="1"/>
    </xf>
    <xf numFmtId="41" fontId="15" fillId="13" borderId="43" xfId="5" applyFont="1" applyFill="1" applyBorder="1" applyAlignment="1" applyProtection="1">
      <alignment horizontal="center" vertical="center" wrapText="1"/>
    </xf>
    <xf numFmtId="41" fontId="15" fillId="13" borderId="44" xfId="5" applyFont="1" applyFill="1" applyBorder="1" applyAlignment="1" applyProtection="1">
      <alignment horizontal="center" vertical="center" wrapText="1"/>
    </xf>
    <xf numFmtId="0" fontId="4" fillId="11" borderId="4" xfId="2" applyFont="1" applyFill="1" applyBorder="1" applyAlignment="1" applyProtection="1">
      <alignment horizontal="center" vertical="center"/>
      <protection locked="0"/>
    </xf>
    <xf numFmtId="0" fontId="4" fillId="11" borderId="5" xfId="2" applyFont="1" applyFill="1" applyBorder="1" applyAlignment="1" applyProtection="1">
      <alignment horizontal="center" vertical="center"/>
      <protection locked="0"/>
    </xf>
    <xf numFmtId="0" fontId="4" fillId="11" borderId="6" xfId="2" applyFont="1" applyFill="1" applyBorder="1" applyAlignment="1" applyProtection="1">
      <alignment horizontal="center" vertical="center"/>
      <protection locked="0"/>
    </xf>
    <xf numFmtId="0" fontId="4" fillId="12" borderId="4" xfId="2" applyFont="1" applyFill="1" applyBorder="1" applyAlignment="1" applyProtection="1">
      <alignment horizontal="center" vertical="center"/>
      <protection locked="0"/>
    </xf>
    <xf numFmtId="0" fontId="4" fillId="12" borderId="5" xfId="2" applyFont="1" applyFill="1" applyBorder="1" applyAlignment="1" applyProtection="1">
      <alignment horizontal="center" vertical="center"/>
      <protection locked="0"/>
    </xf>
    <xf numFmtId="0" fontId="4" fillId="12" borderId="6" xfId="2" applyFont="1" applyFill="1" applyBorder="1" applyAlignment="1" applyProtection="1">
      <alignment horizontal="center" vertical="center"/>
      <protection locked="0"/>
    </xf>
    <xf numFmtId="0" fontId="4" fillId="14" borderId="4" xfId="2" applyFont="1" applyFill="1" applyBorder="1" applyAlignment="1" applyProtection="1">
      <alignment horizontal="center" vertical="center"/>
      <protection locked="0"/>
    </xf>
    <xf numFmtId="0" fontId="4" fillId="14" borderId="5" xfId="2" applyFont="1" applyFill="1" applyBorder="1" applyAlignment="1" applyProtection="1">
      <alignment horizontal="center" vertical="center"/>
      <protection locked="0"/>
    </xf>
    <xf numFmtId="0" fontId="4" fillId="14" borderId="6" xfId="2" applyFont="1" applyFill="1" applyBorder="1" applyAlignment="1" applyProtection="1">
      <alignment horizontal="center" vertical="center"/>
      <protection locked="0"/>
    </xf>
    <xf numFmtId="0" fontId="4" fillId="4" borderId="4" xfId="2" applyFont="1" applyFill="1" applyBorder="1" applyAlignment="1" applyProtection="1">
      <alignment horizontal="center" vertical="center"/>
      <protection locked="0"/>
    </xf>
    <xf numFmtId="0" fontId="4" fillId="4" borderId="5" xfId="2" applyFont="1" applyFill="1" applyBorder="1" applyAlignment="1" applyProtection="1">
      <alignment horizontal="center" vertical="center"/>
      <protection locked="0"/>
    </xf>
    <xf numFmtId="0" fontId="4" fillId="4" borderId="6" xfId="2" applyFont="1" applyFill="1" applyBorder="1" applyAlignment="1" applyProtection="1">
      <alignment horizontal="center" vertical="center"/>
      <protection locked="0"/>
    </xf>
    <xf numFmtId="0" fontId="4" fillId="5" borderId="55" xfId="2" applyFont="1" applyFill="1" applyBorder="1" applyAlignment="1" applyProtection="1">
      <alignment horizontal="center" vertical="center"/>
      <protection locked="0"/>
    </xf>
    <xf numFmtId="0" fontId="4" fillId="5" borderId="59" xfId="2" applyFont="1" applyFill="1" applyBorder="1" applyAlignment="1" applyProtection="1">
      <alignment horizontal="center" vertical="center"/>
      <protection locked="0"/>
    </xf>
    <xf numFmtId="0" fontId="4" fillId="5" borderId="60" xfId="2" applyFont="1" applyFill="1" applyBorder="1" applyAlignment="1" applyProtection="1">
      <alignment horizontal="center" vertical="center"/>
      <protection locked="0"/>
    </xf>
    <xf numFmtId="0" fontId="4" fillId="6" borderId="4" xfId="2" applyFont="1" applyFill="1" applyBorder="1" applyAlignment="1" applyProtection="1">
      <alignment horizontal="center" vertical="center"/>
      <protection locked="0"/>
    </xf>
    <xf numFmtId="0" fontId="4" fillId="6" borderId="5" xfId="2" applyFont="1" applyFill="1" applyBorder="1" applyAlignment="1" applyProtection="1">
      <alignment horizontal="center" vertical="center"/>
      <protection locked="0"/>
    </xf>
    <xf numFmtId="0" fontId="4" fillId="6" borderId="6" xfId="2" applyFont="1" applyFill="1" applyBorder="1" applyAlignment="1" applyProtection="1">
      <alignment horizontal="center" vertical="center"/>
      <protection locked="0"/>
    </xf>
    <xf numFmtId="0" fontId="4" fillId="7" borderId="4" xfId="2" applyFont="1" applyFill="1" applyBorder="1" applyAlignment="1" applyProtection="1">
      <alignment horizontal="center" vertical="center"/>
      <protection locked="0"/>
    </xf>
    <xf numFmtId="0" fontId="4" fillId="7" borderId="5" xfId="2" applyFont="1" applyFill="1" applyBorder="1" applyAlignment="1" applyProtection="1">
      <alignment horizontal="center" vertical="center"/>
      <protection locked="0"/>
    </xf>
    <xf numFmtId="0" fontId="4" fillId="7" borderId="6" xfId="2" applyFont="1" applyFill="1" applyBorder="1" applyAlignment="1" applyProtection="1">
      <alignment horizontal="center" vertical="center"/>
      <protection locked="0"/>
    </xf>
    <xf numFmtId="0" fontId="4" fillId="8" borderId="4" xfId="2" applyFont="1" applyFill="1" applyBorder="1" applyAlignment="1" applyProtection="1">
      <alignment horizontal="center" vertical="center"/>
      <protection locked="0"/>
    </xf>
    <xf numFmtId="0" fontId="4" fillId="8" borderId="5" xfId="2" applyFont="1" applyFill="1" applyBorder="1" applyAlignment="1" applyProtection="1">
      <alignment horizontal="center" vertical="center"/>
      <protection locked="0"/>
    </xf>
    <xf numFmtId="0" fontId="4" fillId="8" borderId="6" xfId="2" applyFont="1" applyFill="1" applyBorder="1" applyAlignment="1" applyProtection="1">
      <alignment horizontal="center" vertical="center"/>
      <protection locked="0"/>
    </xf>
    <xf numFmtId="0" fontId="4" fillId="9" borderId="6" xfId="2" applyFont="1" applyFill="1" applyBorder="1" applyAlignment="1" applyProtection="1">
      <alignment horizontal="center" vertical="center"/>
      <protection locked="0"/>
    </xf>
    <xf numFmtId="0" fontId="4" fillId="3" borderId="16" xfId="2" applyFont="1" applyFill="1" applyBorder="1" applyAlignment="1" applyProtection="1">
      <alignment horizontal="center" textRotation="90"/>
      <protection locked="0"/>
    </xf>
    <xf numFmtId="0" fontId="4" fillId="3" borderId="12" xfId="2" applyFont="1" applyFill="1" applyBorder="1" applyAlignment="1" applyProtection="1">
      <alignment horizontal="center" textRotation="90"/>
      <protection locked="0"/>
    </xf>
    <xf numFmtId="0" fontId="4" fillId="5" borderId="21" xfId="2" applyFont="1" applyFill="1" applyBorder="1" applyAlignment="1" applyProtection="1">
      <alignment horizontal="center" vertical="center" textRotation="90"/>
      <protection locked="0"/>
    </xf>
    <xf numFmtId="0" fontId="4" fillId="5" borderId="22" xfId="2" applyFont="1" applyFill="1" applyBorder="1" applyAlignment="1" applyProtection="1">
      <alignment horizontal="center" vertical="center" textRotation="90"/>
      <protection locked="0"/>
    </xf>
    <xf numFmtId="0" fontId="3" fillId="2" borderId="1" xfId="2" applyFont="1" applyFill="1" applyBorder="1" applyAlignment="1" applyProtection="1">
      <alignment horizontal="center" vertical="center" textRotation="90"/>
      <protection locked="0"/>
    </xf>
    <xf numFmtId="0" fontId="3" fillId="2" borderId="10" xfId="2" applyFont="1" applyFill="1" applyBorder="1" applyAlignment="1" applyProtection="1">
      <alignment horizontal="center" vertical="center" textRotation="90"/>
      <protection locked="0"/>
    </xf>
    <xf numFmtId="0" fontId="3" fillId="2" borderId="2" xfId="2" applyFont="1" applyFill="1" applyBorder="1" applyAlignment="1" applyProtection="1">
      <alignment horizontal="center" vertical="center"/>
      <protection locked="0"/>
    </xf>
    <xf numFmtId="0" fontId="3" fillId="2" borderId="11" xfId="2" applyFont="1" applyFill="1" applyBorder="1" applyAlignment="1" applyProtection="1">
      <alignment horizontal="center" vertical="center"/>
      <protection locked="0"/>
    </xf>
    <xf numFmtId="0" fontId="3" fillId="2" borderId="3" xfId="2" applyFont="1" applyFill="1" applyBorder="1" applyAlignment="1" applyProtection="1">
      <alignment horizontal="center" vertical="center" textRotation="90" wrapText="1"/>
      <protection locked="0"/>
    </xf>
    <xf numFmtId="0" fontId="3" fillId="2" borderId="12" xfId="2" applyFont="1" applyFill="1" applyBorder="1" applyAlignment="1" applyProtection="1">
      <alignment horizontal="center" vertical="center" textRotation="90" wrapText="1"/>
      <protection locked="0"/>
    </xf>
    <xf numFmtId="0" fontId="4" fillId="3" borderId="13" xfId="2" applyFont="1" applyFill="1" applyBorder="1" applyAlignment="1" applyProtection="1">
      <alignment horizontal="center" textRotation="90"/>
      <protection locked="0"/>
    </xf>
    <xf numFmtId="0" fontId="4" fillId="3" borderId="10" xfId="2" applyFont="1" applyFill="1" applyBorder="1" applyAlignment="1" applyProtection="1">
      <alignment horizontal="center" textRotation="90"/>
      <protection locked="0"/>
    </xf>
    <xf numFmtId="0" fontId="7" fillId="9" borderId="21" xfId="2" applyFont="1" applyFill="1" applyBorder="1" applyAlignment="1" applyProtection="1">
      <alignment horizontal="center" vertical="center" textRotation="90" wrapText="1"/>
      <protection locked="0"/>
    </xf>
    <xf numFmtId="169" fontId="10" fillId="18" borderId="71" xfId="2" applyNumberFormat="1" applyFont="1" applyFill="1" applyBorder="1" applyAlignment="1">
      <alignment horizontal="center" vertical="center"/>
    </xf>
    <xf numFmtId="169" fontId="29" fillId="13" borderId="53" xfId="5" applyNumberFormat="1" applyFont="1" applyFill="1" applyBorder="1" applyAlignment="1" applyProtection="1">
      <alignment horizontal="center"/>
      <protection locked="0"/>
    </xf>
    <xf numFmtId="169" fontId="29" fillId="13" borderId="48" xfId="5" applyNumberFormat="1" applyFont="1" applyFill="1" applyBorder="1" applyAlignment="1" applyProtection="1">
      <alignment horizontal="center"/>
      <protection locked="0"/>
    </xf>
    <xf numFmtId="169" fontId="29" fillId="13" borderId="46" xfId="5" applyNumberFormat="1" applyFont="1" applyFill="1" applyBorder="1" applyAlignment="1" applyProtection="1">
      <alignment horizontal="center"/>
      <protection locked="0"/>
    </xf>
    <xf numFmtId="169" fontId="29" fillId="13" borderId="49" xfId="5" applyNumberFormat="1" applyFont="1" applyFill="1" applyBorder="1" applyAlignment="1" applyProtection="1">
      <alignment horizontal="center"/>
      <protection locked="0"/>
    </xf>
    <xf numFmtId="169" fontId="29" fillId="13" borderId="35" xfId="5" applyNumberFormat="1" applyFont="1" applyFill="1" applyBorder="1" applyAlignment="1" applyProtection="1">
      <alignment horizontal="center"/>
      <protection locked="0"/>
    </xf>
    <xf numFmtId="169" fontId="29" fillId="13" borderId="42" xfId="5" applyNumberFormat="1" applyFont="1" applyFill="1" applyBorder="1" applyAlignment="1" applyProtection="1">
      <alignment horizontal="center"/>
      <protection locked="0"/>
    </xf>
    <xf numFmtId="169" fontId="29" fillId="13" borderId="21" xfId="5" applyNumberFormat="1" applyFont="1" applyFill="1" applyBorder="1" applyAlignment="1" applyProtection="1">
      <alignment horizontal="center"/>
      <protection locked="0"/>
    </xf>
    <xf numFmtId="166" fontId="30" fillId="21" borderId="6" xfId="5" applyNumberFormat="1" applyFont="1" applyFill="1" applyBorder="1" applyAlignment="1" applyProtection="1">
      <alignment horizontal="center"/>
    </xf>
    <xf numFmtId="166" fontId="30" fillId="21" borderId="10" xfId="5" applyNumberFormat="1" applyFont="1" applyFill="1" applyBorder="1" applyAlignment="1" applyProtection="1">
      <alignment horizontal="center"/>
    </xf>
    <xf numFmtId="166" fontId="30" fillId="21" borderId="11" xfId="5" applyNumberFormat="1" applyFont="1" applyFill="1" applyBorder="1" applyAlignment="1" applyProtection="1">
      <alignment horizontal="center"/>
    </xf>
    <xf numFmtId="166" fontId="30" fillId="21" borderId="12" xfId="5" applyNumberFormat="1" applyFont="1" applyFill="1" applyBorder="1" applyAlignment="1" applyProtection="1">
      <alignment horizontal="center"/>
    </xf>
    <xf numFmtId="166" fontId="30" fillId="21" borderId="48" xfId="5" applyNumberFormat="1" applyFont="1" applyFill="1" applyBorder="1" applyAlignment="1" applyProtection="1">
      <alignment horizontal="center"/>
    </xf>
    <xf numFmtId="166" fontId="30" fillId="21" borderId="35" xfId="5" applyNumberFormat="1" applyFont="1" applyFill="1" applyBorder="1" applyAlignment="1" applyProtection="1">
      <alignment horizontal="center"/>
    </xf>
    <xf numFmtId="166" fontId="30" fillId="21" borderId="21" xfId="5" applyNumberFormat="1" applyFont="1" applyFill="1" applyBorder="1" applyAlignment="1" applyProtection="1">
      <alignment horizontal="center"/>
    </xf>
    <xf numFmtId="0" fontId="31" fillId="0" borderId="65" xfId="7" applyFont="1" applyBorder="1" applyAlignment="1">
      <alignment horizontal="center" vertical="center" wrapText="1"/>
    </xf>
    <xf numFmtId="0" fontId="31" fillId="25" borderId="21" xfId="7" applyFont="1" applyFill="1" applyBorder="1" applyAlignment="1">
      <alignment horizontal="center" vertical="center"/>
    </xf>
  </cellXfs>
  <cellStyles count="10">
    <cellStyle name="Millares" xfId="6" builtinId="3"/>
    <cellStyle name="Millares [0] 2" xfId="5" xr:uid="{9946D2A3-0208-4458-B6ED-86A5F1B22FB7}"/>
    <cellStyle name="Millares [0] 2 2" xfId="9" xr:uid="{AD0D2DCC-A492-43CD-A2D6-7441563DDAC5}"/>
    <cellStyle name="Moneda" xfId="1" builtinId="4"/>
    <cellStyle name="Moneda 2" xfId="8" xr:uid="{75526B33-902A-48AC-BDC6-4C4013BECDA4}"/>
    <cellStyle name="Normal" xfId="0" builtinId="0"/>
    <cellStyle name="Normal 2" xfId="7" xr:uid="{40DE1518-E145-4A7E-9191-88A8F723ADC9}"/>
    <cellStyle name="Normal 3 2" xfId="4" xr:uid="{732C6B08-7126-4EB1-8EB9-C129F616799C}"/>
    <cellStyle name="Normal 6 2" xfId="3" xr:uid="{2171C5D9-A94A-403D-9859-42909192D99B}"/>
    <cellStyle name="Normal 7 2" xfId="2" xr:uid="{1AD79DB3-35A6-4B47-A40E-6653D5AC4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355600</xdr:colOff>
      <xdr:row>6</xdr:row>
      <xdr:rowOff>152400</xdr:rowOff>
    </xdr:from>
    <xdr:to>
      <xdr:col>10</xdr:col>
      <xdr:colOff>420602</xdr:colOff>
      <xdr:row>10</xdr:row>
      <xdr:rowOff>129607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9C7516-5F85-4EDE-12A0-DCE5DE9F0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1150" y="2324100"/>
          <a:ext cx="2674852" cy="7773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Users/totissasha/Dropbox/SECRETAR&#205;A%20DE%20AMBIENTE%20-%20GOBERNACI&#211;N%20DE%20CUNDINAMARCA/GRUPO%201%20-%20ORIENTE/MUNICIPIOS/FOSCA%20-%20CUENCA%20POTRERITOS/4.%20DOCUMENTOS%20PSA/7.%20Formato%20Consolidaci&#243;n%20Informaci&#243;n%20FOSCA.xlsx" TargetMode="External"/><Relationship Id="rId2" Type="http://schemas.microsoft.com/office/2019/04/relationships/externalLinkLongPath" Target="/Users/totissasha/Dropbox/SECRETAR&#205;A%20DE%20AMBIENTE%20-%20GOBERNACI&#211;N%20DE%20CUNDINAMARCA/GRUPO%201%20-%20ORIENTE/MUNICIPIOS/FOSCA%20-%20CUENCA%20POTRERITOS/4.%20DOCUMENTOS%20PSA/7.%20Formato%20Consolidaci&#243;n%20Informaci&#243;n%20FOSCA.xlsx?EC9803A7" TargetMode="External"/><Relationship Id="rId1" Type="http://schemas.openxmlformats.org/officeDocument/2006/relationships/externalLinkPath" Target="file:///\\EC9803A7\7.%20Formato%20Consolidaci&#243;n%20Informaci&#243;n%20FOS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FORMATO CALCULO HTA"/>
      <sheetName val="Resumen datos"/>
      <sheetName val="Precios x actividad"/>
      <sheetName val="P1"/>
      <sheetName val="P2"/>
      <sheetName val="P3"/>
      <sheetName val="P4"/>
      <sheetName val="P5"/>
      <sheetName val="Hoja6"/>
      <sheetName val="Hoja4"/>
      <sheetName val="Hoja5"/>
      <sheetName val="Indicaciones Diligenciamiento"/>
      <sheetName val="Hoja1"/>
      <sheetName val="Indicaciones para Tabulacion"/>
      <sheetName val="Hoja2"/>
      <sheetName val="Manejo de Información"/>
    </sheetNames>
    <sheetDataSet>
      <sheetData sheetId="0" refreshError="1"/>
      <sheetData sheetId="1" refreshError="1"/>
      <sheetData sheetId="2" refreshError="1">
        <row r="49">
          <cell r="I49">
            <v>5983.2727272727279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3D213-7889-42C2-897E-BE36ED976D43}">
  <dimension ref="A1:DF418"/>
  <sheetViews>
    <sheetView zoomScaleNormal="100" workbookViewId="0">
      <pane ySplit="2" topLeftCell="A4" activePane="bottomLeft" state="frozen"/>
      <selection activeCell="B1" sqref="B1"/>
      <selection pane="bottomLeft" activeCell="DE20" sqref="DE20"/>
    </sheetView>
  </sheetViews>
  <sheetFormatPr baseColWidth="10" defaultColWidth="12.5546875" defaultRowHeight="14.4" x14ac:dyDescent="0.3"/>
  <cols>
    <col min="1" max="1" width="4.33203125" style="1" customWidth="1"/>
    <col min="2" max="2" width="42" style="1" customWidth="1"/>
    <col min="3" max="3" width="26.44140625" style="1" customWidth="1"/>
    <col min="4" max="4" width="8.109375" style="240" customWidth="1"/>
    <col min="5" max="5" width="9" style="1" customWidth="1"/>
    <col min="6" max="6" width="15.88671875" style="1" customWidth="1"/>
    <col min="7" max="7" width="22.33203125" style="1" hidden="1" customWidth="1"/>
    <col min="8" max="8" width="17" style="1" hidden="1" customWidth="1"/>
    <col min="9" max="11" width="6.33203125" style="1" hidden="1" customWidth="1"/>
    <col min="12" max="12" width="14.109375" style="1" hidden="1" customWidth="1"/>
    <col min="13" max="13" width="12" style="1" hidden="1" customWidth="1"/>
    <col min="14" max="14" width="11.109375" style="1" hidden="1" customWidth="1"/>
    <col min="15" max="15" width="12" style="1" hidden="1" customWidth="1"/>
    <col min="16" max="16" width="17" style="1" hidden="1" customWidth="1"/>
    <col min="17" max="17" width="14.109375" style="1" hidden="1" customWidth="1"/>
    <col min="18" max="18" width="15.88671875" style="1" hidden="1" customWidth="1"/>
    <col min="19" max="19" width="11.109375" style="66" hidden="1" customWidth="1"/>
    <col min="20" max="20" width="17" style="1" hidden="1" customWidth="1"/>
    <col min="21" max="21" width="14.109375" style="1" hidden="1" customWidth="1"/>
    <col min="22" max="22" width="15" style="1" hidden="1" customWidth="1"/>
    <col min="23" max="23" width="15.5546875" style="1" hidden="1" customWidth="1"/>
    <col min="24" max="24" width="14.109375" style="1" hidden="1" customWidth="1"/>
    <col min="25" max="25" width="11.33203125" style="1" hidden="1" customWidth="1"/>
    <col min="26" max="26" width="9.6640625" style="67" hidden="1" customWidth="1"/>
    <col min="27" max="27" width="11.33203125" style="1" hidden="1" customWidth="1"/>
    <col min="28" max="28" width="14.5546875" style="69" hidden="1" customWidth="1"/>
    <col min="29" max="29" width="9.44140625" style="69" hidden="1" customWidth="1"/>
    <col min="30" max="30" width="8" style="1" hidden="1" customWidth="1"/>
    <col min="31" max="32" width="14" style="1" hidden="1" customWidth="1"/>
    <col min="33" max="33" width="14.109375" style="1" hidden="1" customWidth="1"/>
    <col min="34" max="34" width="8.5546875" style="1" hidden="1" customWidth="1"/>
    <col min="35" max="35" width="10.109375" style="1" hidden="1" customWidth="1"/>
    <col min="36" max="36" width="8.33203125" style="1" hidden="1" customWidth="1"/>
    <col min="37" max="37" width="15.5546875" style="1" hidden="1" customWidth="1"/>
    <col min="38" max="38" width="12" style="1" hidden="1" customWidth="1"/>
    <col min="39" max="39" width="14.109375" style="1" hidden="1" customWidth="1"/>
    <col min="40" max="40" width="17" style="1" hidden="1" customWidth="1"/>
    <col min="41" max="41" width="18.88671875" style="76" hidden="1" customWidth="1"/>
    <col min="42" max="42" width="12.6640625" style="76" hidden="1" customWidth="1"/>
    <col min="43" max="43" width="8.5546875" style="77" hidden="1" customWidth="1"/>
    <col min="44" max="44" width="12" style="76" hidden="1" customWidth="1"/>
    <col min="45" max="45" width="11.109375" style="76" hidden="1" customWidth="1"/>
    <col min="46" max="46" width="10.88671875" style="1" hidden="1" customWidth="1"/>
    <col min="47" max="47" width="12.109375" style="1" hidden="1" customWidth="1"/>
    <col min="48" max="48" width="14.6640625" style="1" hidden="1" customWidth="1"/>
    <col min="49" max="49" width="8.44140625" style="1" hidden="1" customWidth="1"/>
    <col min="50" max="51" width="6.44140625" style="1" hidden="1" customWidth="1"/>
    <col min="52" max="53" width="14.44140625" style="1" hidden="1" customWidth="1"/>
    <col min="54" max="54" width="15.88671875" style="1" hidden="1" customWidth="1"/>
    <col min="55" max="56" width="14.44140625" style="1" hidden="1" customWidth="1"/>
    <col min="57" max="57" width="10.88671875" style="1" hidden="1" customWidth="1"/>
    <col min="58" max="58" width="14.44140625" style="1" hidden="1" customWidth="1"/>
    <col min="59" max="59" width="13" style="1" hidden="1" customWidth="1"/>
    <col min="60" max="60" width="13.5546875" style="1" hidden="1" customWidth="1"/>
    <col min="61" max="61" width="19.44140625" style="1" hidden="1" customWidth="1"/>
    <col min="62" max="62" width="22" style="1" hidden="1" customWidth="1"/>
    <col min="63" max="63" width="13.44140625" style="1" hidden="1" customWidth="1"/>
    <col min="64" max="64" width="12.44140625" style="1" hidden="1" customWidth="1"/>
    <col min="65" max="65" width="13.88671875" style="1" hidden="1" customWidth="1"/>
    <col min="66" max="66" width="11" style="1" hidden="1" customWidth="1"/>
    <col min="67" max="69" width="15.5546875" style="1" hidden="1" customWidth="1"/>
    <col min="70" max="72" width="15.5546875" style="196" hidden="1" customWidth="1"/>
    <col min="73" max="73" width="16.6640625" style="1" hidden="1" customWidth="1"/>
    <col min="74" max="74" width="11.88671875" style="70" hidden="1" customWidth="1"/>
    <col min="75" max="75" width="10.5546875" style="70" hidden="1" customWidth="1"/>
    <col min="76" max="76" width="9.44140625" style="70" hidden="1" customWidth="1"/>
    <col min="77" max="78" width="12.109375" style="70" hidden="1" customWidth="1"/>
    <col min="79" max="79" width="14.109375" style="1" hidden="1" customWidth="1"/>
    <col min="80" max="80" width="14.44140625" style="1" hidden="1" customWidth="1"/>
    <col min="81" max="83" width="12.33203125" style="1" hidden="1" customWidth="1"/>
    <col min="84" max="84" width="17.6640625" style="1" hidden="1" customWidth="1"/>
    <col min="85" max="89" width="15.109375" style="1" hidden="1" customWidth="1"/>
    <col min="90" max="90" width="16.33203125" style="1" hidden="1" customWidth="1"/>
    <col min="91" max="91" width="15.88671875" style="1" customWidth="1"/>
    <col min="92" max="92" width="14.44140625" style="1" hidden="1" customWidth="1"/>
    <col min="93" max="93" width="12" style="1" hidden="1" customWidth="1"/>
    <col min="94" max="94" width="12.44140625" style="1" hidden="1" customWidth="1"/>
    <col min="95" max="95" width="12.6640625" style="1" hidden="1" customWidth="1"/>
    <col min="96" max="96" width="12.5546875" style="1" hidden="1" customWidth="1"/>
    <col min="97" max="97" width="14.5546875" style="1" hidden="1" customWidth="1"/>
    <col min="98" max="98" width="15.109375" style="1" hidden="1" customWidth="1"/>
    <col min="99" max="99" width="15.44140625" style="1" hidden="1" customWidth="1"/>
    <col min="100" max="100" width="15.44140625" style="1" customWidth="1"/>
    <col min="101" max="101" width="15.44140625" style="1" hidden="1" customWidth="1"/>
    <col min="102" max="102" width="14.33203125" style="1" hidden="1" customWidth="1"/>
    <col min="103" max="104" width="14.44140625" style="1" hidden="1" customWidth="1"/>
    <col min="105" max="106" width="14.44140625" style="1" customWidth="1"/>
    <col min="107" max="107" width="14" style="1" customWidth="1"/>
    <col min="108" max="108" width="26.109375" style="1" hidden="1" customWidth="1"/>
    <col min="109" max="109" width="34.33203125" style="1" bestFit="1" customWidth="1"/>
    <col min="110" max="110" width="33" style="1" customWidth="1"/>
    <col min="111" max="16384" width="12.5546875" style="1"/>
  </cols>
  <sheetData>
    <row r="1" spans="1:108" ht="43.5" customHeight="1" thickBot="1" x14ac:dyDescent="0.35">
      <c r="A1" s="597" t="s">
        <v>0</v>
      </c>
      <c r="B1" s="599" t="s">
        <v>1</v>
      </c>
      <c r="C1" s="599" t="s">
        <v>2</v>
      </c>
      <c r="D1" s="601"/>
      <c r="E1" s="603" t="s">
        <v>3</v>
      </c>
      <c r="F1" s="593" t="s">
        <v>4</v>
      </c>
      <c r="G1" s="577" t="s">
        <v>5</v>
      </c>
      <c r="H1" s="578"/>
      <c r="I1" s="578"/>
      <c r="J1" s="578"/>
      <c r="K1" s="578"/>
      <c r="L1" s="578"/>
      <c r="M1" s="578"/>
      <c r="N1" s="578"/>
      <c r="O1" s="578"/>
      <c r="P1" s="578"/>
      <c r="Q1" s="578"/>
      <c r="R1" s="578"/>
      <c r="S1" s="578"/>
      <c r="T1" s="578"/>
      <c r="U1" s="579"/>
      <c r="V1" s="580" t="s">
        <v>79</v>
      </c>
      <c r="W1" s="581"/>
      <c r="X1" s="581"/>
      <c r="Y1" s="581"/>
      <c r="Z1" s="581"/>
      <c r="AA1" s="581"/>
      <c r="AB1" s="582"/>
      <c r="AC1" s="583" t="s">
        <v>6</v>
      </c>
      <c r="AD1" s="584"/>
      <c r="AE1" s="584"/>
      <c r="AF1" s="584"/>
      <c r="AG1" s="584"/>
      <c r="AH1" s="584"/>
      <c r="AI1" s="584"/>
      <c r="AJ1" s="584"/>
      <c r="AK1" s="584"/>
      <c r="AL1" s="584"/>
      <c r="AM1" s="584"/>
      <c r="AN1" s="584"/>
      <c r="AO1" s="585"/>
      <c r="AP1" s="586" t="s">
        <v>99</v>
      </c>
      <c r="AQ1" s="587"/>
      <c r="AR1" s="587"/>
      <c r="AS1" s="587"/>
      <c r="AT1" s="587"/>
      <c r="AU1" s="588"/>
      <c r="AV1" s="589" t="s">
        <v>7</v>
      </c>
      <c r="AW1" s="590"/>
      <c r="AX1" s="590"/>
      <c r="AY1" s="590"/>
      <c r="AZ1" s="590"/>
      <c r="BA1" s="590"/>
      <c r="BB1" s="590"/>
      <c r="BC1" s="590"/>
      <c r="BD1" s="590"/>
      <c r="BE1" s="590"/>
      <c r="BF1" s="590"/>
      <c r="BG1" s="590"/>
      <c r="BH1" s="590"/>
      <c r="BI1" s="590"/>
      <c r="BJ1" s="591"/>
      <c r="BK1" s="548" t="s">
        <v>8</v>
      </c>
      <c r="BL1" s="549"/>
      <c r="BM1" s="549"/>
      <c r="BN1" s="549"/>
      <c r="BO1" s="592"/>
      <c r="BP1" s="214"/>
      <c r="BQ1" s="214"/>
      <c r="BR1" s="605" t="s">
        <v>127</v>
      </c>
      <c r="BS1" s="605" t="s">
        <v>135</v>
      </c>
      <c r="BT1" s="605" t="s">
        <v>126</v>
      </c>
      <c r="BU1" s="558" t="s">
        <v>128</v>
      </c>
      <c r="BV1" s="550" t="s">
        <v>84</v>
      </c>
      <c r="BW1" s="551"/>
      <c r="BX1" s="551"/>
      <c r="BY1" s="551"/>
      <c r="BZ1" s="551"/>
      <c r="CA1" s="568" t="s">
        <v>9</v>
      </c>
      <c r="CB1" s="569"/>
      <c r="CC1" s="569"/>
      <c r="CD1" s="569"/>
      <c r="CE1" s="569"/>
      <c r="CF1" s="570"/>
      <c r="CG1" s="571" t="s">
        <v>10</v>
      </c>
      <c r="CH1" s="572"/>
      <c r="CI1" s="572"/>
      <c r="CJ1" s="572"/>
      <c r="CK1" s="572"/>
      <c r="CL1" s="573"/>
      <c r="CM1" s="554" t="s">
        <v>100</v>
      </c>
      <c r="CN1" s="574" t="s">
        <v>11</v>
      </c>
      <c r="CO1" s="575"/>
      <c r="CP1" s="575"/>
      <c r="CQ1" s="575"/>
      <c r="CR1" s="575"/>
      <c r="CS1" s="576"/>
      <c r="CT1" s="548" t="s">
        <v>12</v>
      </c>
      <c r="CU1" s="549"/>
      <c r="CV1" s="534" t="s">
        <v>125</v>
      </c>
      <c r="CW1" s="207"/>
      <c r="CX1" s="595" t="s">
        <v>80</v>
      </c>
      <c r="CY1" s="595" t="s">
        <v>101</v>
      </c>
      <c r="CZ1" s="595" t="s">
        <v>87</v>
      </c>
      <c r="DA1" s="536" t="s">
        <v>168</v>
      </c>
      <c r="DB1" s="537" t="s">
        <v>167</v>
      </c>
      <c r="DC1" s="533" t="s">
        <v>124</v>
      </c>
      <c r="DD1" s="560" t="s">
        <v>13</v>
      </c>
    </row>
    <row r="2" spans="1:108" s="33" customFormat="1" ht="61.8" customHeight="1" thickBot="1" x14ac:dyDescent="0.3">
      <c r="A2" s="598"/>
      <c r="B2" s="600"/>
      <c r="C2" s="600"/>
      <c r="D2" s="602"/>
      <c r="E2" s="604"/>
      <c r="F2" s="594"/>
      <c r="G2" s="2" t="s">
        <v>14</v>
      </c>
      <c r="H2" s="3" t="s">
        <v>15</v>
      </c>
      <c r="I2" s="3" t="s">
        <v>16</v>
      </c>
      <c r="J2" s="3" t="s">
        <v>17</v>
      </c>
      <c r="K2" s="3" t="s">
        <v>18</v>
      </c>
      <c r="L2" s="4" t="s">
        <v>19</v>
      </c>
      <c r="M2" s="4" t="s">
        <v>20</v>
      </c>
      <c r="N2" s="4" t="s">
        <v>21</v>
      </c>
      <c r="O2" s="4" t="s">
        <v>22</v>
      </c>
      <c r="P2" s="5" t="s">
        <v>23</v>
      </c>
      <c r="Q2" s="6" t="s">
        <v>24</v>
      </c>
      <c r="R2" s="6" t="s">
        <v>25</v>
      </c>
      <c r="S2" s="7" t="s">
        <v>26</v>
      </c>
      <c r="T2" s="6" t="s">
        <v>27</v>
      </c>
      <c r="U2" s="8" t="s">
        <v>28</v>
      </c>
      <c r="V2" s="79" t="s">
        <v>15</v>
      </c>
      <c r="W2" s="81" t="s">
        <v>29</v>
      </c>
      <c r="X2" s="82" t="s">
        <v>30</v>
      </c>
      <c r="Y2" s="82" t="s">
        <v>31</v>
      </c>
      <c r="Z2" s="83" t="s">
        <v>32</v>
      </c>
      <c r="AA2" s="82" t="s">
        <v>33</v>
      </c>
      <c r="AB2" s="84" t="s">
        <v>34</v>
      </c>
      <c r="AC2" s="9" t="s">
        <v>15</v>
      </c>
      <c r="AD2" s="10" t="s">
        <v>35</v>
      </c>
      <c r="AE2" s="11" t="s">
        <v>36</v>
      </c>
      <c r="AF2" s="11" t="s">
        <v>20</v>
      </c>
      <c r="AG2" s="12" t="s">
        <v>37</v>
      </c>
      <c r="AH2" s="11" t="s">
        <v>38</v>
      </c>
      <c r="AI2" s="11" t="s">
        <v>39</v>
      </c>
      <c r="AJ2" s="11" t="s">
        <v>40</v>
      </c>
      <c r="AK2" s="11" t="s">
        <v>41</v>
      </c>
      <c r="AL2" s="11" t="s">
        <v>21</v>
      </c>
      <c r="AM2" s="11" t="s">
        <v>42</v>
      </c>
      <c r="AN2" s="11" t="s">
        <v>43</v>
      </c>
      <c r="AO2" s="13" t="s">
        <v>44</v>
      </c>
      <c r="AP2" s="14" t="s">
        <v>45</v>
      </c>
      <c r="AQ2" s="15" t="s">
        <v>35</v>
      </c>
      <c r="AR2" s="16" t="s">
        <v>36</v>
      </c>
      <c r="AS2" s="17" t="s">
        <v>46</v>
      </c>
      <c r="AT2" s="17" t="s">
        <v>22</v>
      </c>
      <c r="AU2" s="18" t="s">
        <v>47</v>
      </c>
      <c r="AV2" s="19" t="s">
        <v>15</v>
      </c>
      <c r="AW2" s="20" t="s">
        <v>48</v>
      </c>
      <c r="AX2" s="20" t="s">
        <v>49</v>
      </c>
      <c r="AY2" s="20" t="s">
        <v>16</v>
      </c>
      <c r="AZ2" s="21" t="s">
        <v>36</v>
      </c>
      <c r="BA2" s="21" t="s">
        <v>20</v>
      </c>
      <c r="BB2" s="21" t="s">
        <v>37</v>
      </c>
      <c r="BC2" s="21" t="s">
        <v>50</v>
      </c>
      <c r="BD2" s="21" t="s">
        <v>51</v>
      </c>
      <c r="BE2" s="21" t="s">
        <v>40</v>
      </c>
      <c r="BF2" s="21" t="s">
        <v>41</v>
      </c>
      <c r="BG2" s="21" t="s">
        <v>21</v>
      </c>
      <c r="BH2" s="21" t="s">
        <v>22</v>
      </c>
      <c r="BI2" s="21" t="s">
        <v>52</v>
      </c>
      <c r="BJ2" s="22" t="s">
        <v>53</v>
      </c>
      <c r="BK2" s="23" t="s">
        <v>54</v>
      </c>
      <c r="BL2" s="3" t="s">
        <v>55</v>
      </c>
      <c r="BM2" s="3" t="s">
        <v>56</v>
      </c>
      <c r="BN2" s="3" t="s">
        <v>57</v>
      </c>
      <c r="BO2" s="24" t="s">
        <v>58</v>
      </c>
      <c r="BP2" s="24"/>
      <c r="BQ2" s="24"/>
      <c r="BR2" s="605"/>
      <c r="BS2" s="605"/>
      <c r="BT2" s="605"/>
      <c r="BU2" s="559"/>
      <c r="BV2" s="25" t="s">
        <v>85</v>
      </c>
      <c r="BW2" s="25" t="s">
        <v>59</v>
      </c>
      <c r="BX2" s="25" t="s">
        <v>61</v>
      </c>
      <c r="BY2" s="25" t="s">
        <v>60</v>
      </c>
      <c r="BZ2" s="25" t="s">
        <v>86</v>
      </c>
      <c r="CA2" s="26" t="s">
        <v>62</v>
      </c>
      <c r="CB2" s="27" t="s">
        <v>63</v>
      </c>
      <c r="CC2" s="27" t="s">
        <v>64</v>
      </c>
      <c r="CD2" s="27" t="s">
        <v>65</v>
      </c>
      <c r="CE2" s="27" t="s">
        <v>66</v>
      </c>
      <c r="CF2" s="28" t="s">
        <v>58</v>
      </c>
      <c r="CG2" s="29" t="s">
        <v>67</v>
      </c>
      <c r="CH2" s="30" t="s">
        <v>68</v>
      </c>
      <c r="CI2" s="30" t="s">
        <v>69</v>
      </c>
      <c r="CJ2" s="30" t="s">
        <v>70</v>
      </c>
      <c r="CK2" s="30" t="s">
        <v>66</v>
      </c>
      <c r="CL2" s="31" t="s">
        <v>71</v>
      </c>
      <c r="CM2" s="555"/>
      <c r="CN2" s="9" t="s">
        <v>11</v>
      </c>
      <c r="CO2" s="10" t="s">
        <v>72</v>
      </c>
      <c r="CP2" s="10" t="s">
        <v>73</v>
      </c>
      <c r="CQ2" s="10" t="s">
        <v>74</v>
      </c>
      <c r="CR2" s="10" t="s">
        <v>75</v>
      </c>
      <c r="CS2" s="32" t="s">
        <v>58</v>
      </c>
      <c r="CT2" s="80" t="s">
        <v>78</v>
      </c>
      <c r="CU2" s="25" t="s">
        <v>77</v>
      </c>
      <c r="CV2" s="535"/>
      <c r="CW2" s="25" t="s">
        <v>113</v>
      </c>
      <c r="CX2" s="596"/>
      <c r="CY2" s="595"/>
      <c r="CZ2" s="595"/>
      <c r="DA2" s="536"/>
      <c r="DB2" s="537"/>
      <c r="DC2" s="533"/>
      <c r="DD2" s="561"/>
    </row>
    <row r="3" spans="1:108" s="167" customFormat="1" ht="25.5" customHeight="1" thickBot="1" x14ac:dyDescent="0.35">
      <c r="A3" s="495">
        <v>1</v>
      </c>
      <c r="B3" s="496" t="s">
        <v>136</v>
      </c>
      <c r="C3" s="496" t="s">
        <v>137</v>
      </c>
      <c r="D3" s="497">
        <v>1.6</v>
      </c>
      <c r="E3" s="498">
        <v>1009500</v>
      </c>
      <c r="F3" s="499">
        <f t="shared" ref="F3:F18" si="0">+D3*E3</f>
        <v>1615200</v>
      </c>
      <c r="G3" s="176"/>
      <c r="H3" s="177">
        <v>200</v>
      </c>
      <c r="I3" s="177">
        <v>1</v>
      </c>
      <c r="J3" s="177"/>
      <c r="K3" s="177"/>
      <c r="L3" s="128">
        <v>10</v>
      </c>
      <c r="M3" s="128">
        <f t="shared" ref="M3:M18" si="1">L3*0.1</f>
        <v>1</v>
      </c>
      <c r="N3" s="128">
        <f t="shared" ref="N3:N18" si="2">((L3*200)/1000)*2</f>
        <v>4</v>
      </c>
      <c r="O3" s="128">
        <f t="shared" ref="O3:O18" si="3">((L3*180)/1000)*2</f>
        <v>3.6</v>
      </c>
      <c r="P3" s="129">
        <f>L3*$P$21</f>
        <v>22550</v>
      </c>
      <c r="Q3" s="130">
        <f t="shared" ref="Q3:Q18" si="4">R3</f>
        <v>5.7142857142857144</v>
      </c>
      <c r="R3" s="130">
        <f t="shared" ref="R3:R18" si="5">(H3*I3)/35</f>
        <v>5.7142857142857144</v>
      </c>
      <c r="S3" s="131">
        <f t="shared" ref="S3:S18" si="6">R3/26</f>
        <v>0.21978021978021978</v>
      </c>
      <c r="T3" s="132">
        <f t="shared" ref="T3:T18" si="7">(H3*I3)/46</f>
        <v>4.3478260869565215</v>
      </c>
      <c r="U3" s="133">
        <f>Q3*$U$21</f>
        <v>11428.571428571429</v>
      </c>
      <c r="V3" s="134">
        <v>0</v>
      </c>
      <c r="W3" s="135">
        <f>+V3/2.5</f>
        <v>0</v>
      </c>
      <c r="X3" s="136">
        <f>+V3/25</f>
        <v>0</v>
      </c>
      <c r="Y3" s="136">
        <f>+V3/50</f>
        <v>0</v>
      </c>
      <c r="Z3" s="136">
        <f>+V3/100</f>
        <v>0</v>
      </c>
      <c r="AA3" s="136">
        <f>+V3*0.01</f>
        <v>0</v>
      </c>
      <c r="AB3" s="137">
        <f>+V3/20</f>
        <v>0</v>
      </c>
      <c r="AC3" s="138">
        <v>100</v>
      </c>
      <c r="AD3" s="139">
        <v>100</v>
      </c>
      <c r="AE3" s="140">
        <f t="shared" ref="AE3" si="8">AD3/9</f>
        <v>11.111111111111111</v>
      </c>
      <c r="AF3" s="140">
        <f t="shared" ref="AF3" si="9">AE3*0.1</f>
        <v>1.1111111111111112</v>
      </c>
      <c r="AG3" s="140">
        <f t="shared" ref="AG3" si="10">AC3/2.5</f>
        <v>40</v>
      </c>
      <c r="AH3" s="140">
        <f>+AC3/50</f>
        <v>2</v>
      </c>
      <c r="AI3" s="140">
        <f>AC3/12.5</f>
        <v>8</v>
      </c>
      <c r="AJ3" s="141">
        <f t="shared" ref="AJ3" si="11">AI3/26</f>
        <v>0.30769230769230771</v>
      </c>
      <c r="AK3" s="140">
        <f t="shared" ref="AK3" si="12">(AC3*3)</f>
        <v>300</v>
      </c>
      <c r="AL3" s="140">
        <f>+(AE3+AF3)*0.15</f>
        <v>1.833333333333333</v>
      </c>
      <c r="AM3" s="140">
        <f>(+AE3+AF3)*250/1000</f>
        <v>3.0555555555555554</v>
      </c>
      <c r="AN3" s="142">
        <f>AG3*'[1]Precios x actividad'!$I$49</f>
        <v>239330.90909090912</v>
      </c>
      <c r="AO3" s="143">
        <f>AE3*$AO$21</f>
        <v>25000</v>
      </c>
      <c r="AP3" s="144"/>
      <c r="AQ3" s="145">
        <v>0</v>
      </c>
      <c r="AR3" s="145">
        <v>0</v>
      </c>
      <c r="AS3" s="145">
        <v>0</v>
      </c>
      <c r="AT3" s="145">
        <f>+AR3*370/1000</f>
        <v>0</v>
      </c>
      <c r="AU3" s="146">
        <f>+AR3/20</f>
        <v>0</v>
      </c>
      <c r="AV3" s="147">
        <v>473</v>
      </c>
      <c r="AW3" s="148">
        <v>3</v>
      </c>
      <c r="AX3" s="148"/>
      <c r="AY3" s="149">
        <v>1</v>
      </c>
      <c r="AZ3" s="128">
        <f t="shared" ref="AZ3" si="13">((AW3+AX3)*AV3)/9</f>
        <v>157.66666666666666</v>
      </c>
      <c r="BA3" s="128">
        <f t="shared" ref="BA3" si="14">AZ3*0.1</f>
        <v>15.766666666666666</v>
      </c>
      <c r="BB3" s="128">
        <f t="shared" ref="BB3" si="15">(AV3/2.5)*AY3</f>
        <v>189.2</v>
      </c>
      <c r="BC3" s="128">
        <f t="shared" ref="BC3" si="16">(BB3*3)/190</f>
        <v>2.987368421052631</v>
      </c>
      <c r="BD3" s="150">
        <f t="shared" ref="BD3" si="17">(AV3/25)*AY3</f>
        <v>18.920000000000002</v>
      </c>
      <c r="BE3" s="150">
        <f t="shared" ref="BE3" si="18">BD3/26</f>
        <v>0.72769230769230775</v>
      </c>
      <c r="BF3" s="128">
        <f t="shared" ref="BF3" si="19">(AV3*3)*AY3</f>
        <v>1419</v>
      </c>
      <c r="BG3" s="128">
        <f t="shared" ref="BG3" si="20">((AZ3*200)/1000)*2</f>
        <v>63.066666666666663</v>
      </c>
      <c r="BH3" s="128">
        <f t="shared" ref="BH3" si="21">((AZ3*180)/1000)*2</f>
        <v>56.76</v>
      </c>
      <c r="BI3" s="151">
        <f>AZ3*$BI$21</f>
        <v>350808.33333333331</v>
      </c>
      <c r="BJ3" s="152">
        <f>BB3*$BJ$21</f>
        <v>1324400</v>
      </c>
      <c r="BK3" s="153"/>
      <c r="BL3" s="154">
        <v>0</v>
      </c>
      <c r="BM3" s="155">
        <f t="shared" ref="BM3" si="22">BK3</f>
        <v>0</v>
      </c>
      <c r="BN3" s="155">
        <f t="shared" ref="BN3" si="23">BK3</f>
        <v>0</v>
      </c>
      <c r="BO3" s="152">
        <f>BK3*$BO$21</f>
        <v>0</v>
      </c>
      <c r="BP3" s="244">
        <f>+F3*21%</f>
        <v>339192</v>
      </c>
      <c r="BQ3" s="244">
        <f>+F3-BP3</f>
        <v>1276008</v>
      </c>
      <c r="BR3" s="145">
        <v>1</v>
      </c>
      <c r="BS3" s="145"/>
      <c r="BT3" s="145">
        <v>0</v>
      </c>
      <c r="BU3" s="158"/>
      <c r="BV3" s="156"/>
      <c r="BW3" s="156"/>
      <c r="BX3" s="156"/>
      <c r="BY3" s="157"/>
      <c r="BZ3" s="139"/>
      <c r="CA3" s="158"/>
      <c r="CB3" s="156"/>
      <c r="CC3" s="156"/>
      <c r="CD3" s="156"/>
      <c r="CE3" s="156"/>
      <c r="CF3" s="159">
        <f>CA3*$CF$21</f>
        <v>0</v>
      </c>
      <c r="CG3" s="160"/>
      <c r="CH3" s="161"/>
      <c r="CI3" s="161"/>
      <c r="CJ3" s="161"/>
      <c r="CK3" s="161"/>
      <c r="CL3" s="162">
        <f>CG3*$CL$21</f>
        <v>0</v>
      </c>
      <c r="CM3" s="163">
        <v>2</v>
      </c>
      <c r="CN3" s="164"/>
      <c r="CO3" s="134">
        <f>+CN3*5</f>
        <v>0</v>
      </c>
      <c r="CP3" s="134">
        <f>+CN3*200/1000</f>
        <v>0</v>
      </c>
      <c r="CQ3" s="134">
        <f>+CN3*600/1000</f>
        <v>0</v>
      </c>
      <c r="CR3" s="134">
        <f>+(CN3*600)/1000</f>
        <v>0</v>
      </c>
      <c r="CS3" s="165"/>
      <c r="CT3" s="166">
        <v>0</v>
      </c>
      <c r="CU3" s="156"/>
      <c r="CV3" s="304">
        <v>1</v>
      </c>
      <c r="CW3" s="156"/>
      <c r="CX3" s="158"/>
      <c r="CY3" s="156"/>
      <c r="CZ3" s="156"/>
      <c r="DA3" s="156">
        <v>1</v>
      </c>
      <c r="DB3" s="156">
        <v>10</v>
      </c>
      <c r="DC3" s="270">
        <v>1</v>
      </c>
      <c r="DD3" s="269"/>
    </row>
    <row r="4" spans="1:108" s="448" customFormat="1" ht="25.5" customHeight="1" thickBot="1" x14ac:dyDescent="0.35">
      <c r="A4" s="500">
        <v>2</v>
      </c>
      <c r="B4" s="496" t="s">
        <v>139</v>
      </c>
      <c r="C4" s="496" t="s">
        <v>138</v>
      </c>
      <c r="D4" s="501">
        <v>1.02</v>
      </c>
      <c r="E4" s="498">
        <v>1009500</v>
      </c>
      <c r="F4" s="499">
        <f t="shared" si="0"/>
        <v>1029690</v>
      </c>
      <c r="G4" s="414"/>
      <c r="H4" s="415"/>
      <c r="I4" s="415"/>
      <c r="J4" s="415"/>
      <c r="K4" s="415"/>
      <c r="L4" s="416"/>
      <c r="M4" s="416"/>
      <c r="N4" s="416"/>
      <c r="O4" s="416"/>
      <c r="P4" s="417"/>
      <c r="Q4" s="418"/>
      <c r="R4" s="418"/>
      <c r="S4" s="419"/>
      <c r="T4" s="420"/>
      <c r="U4" s="421"/>
      <c r="V4" s="422"/>
      <c r="W4" s="135">
        <f t="shared" ref="W4:W6" si="24">+V4/2.5</f>
        <v>0</v>
      </c>
      <c r="X4" s="136">
        <f t="shared" ref="X4:X6" si="25">+V4/25</f>
        <v>0</v>
      </c>
      <c r="Y4" s="136">
        <f t="shared" ref="Y4:Y6" si="26">+V4/50</f>
        <v>0</v>
      </c>
      <c r="Z4" s="136">
        <f t="shared" ref="Z4:Z6" si="27">+V4/100</f>
        <v>0</v>
      </c>
      <c r="AA4" s="136">
        <f t="shared" ref="AA4:AA6" si="28">+V4*0.01</f>
        <v>0</v>
      </c>
      <c r="AB4" s="137">
        <f t="shared" ref="AB4:AB6" si="29">+V4/20</f>
        <v>0</v>
      </c>
      <c r="AC4" s="424"/>
      <c r="AD4" s="425"/>
      <c r="AE4" s="416"/>
      <c r="AF4" s="416"/>
      <c r="AG4" s="416"/>
      <c r="AH4" s="416"/>
      <c r="AI4" s="416"/>
      <c r="AJ4" s="426"/>
      <c r="AK4" s="416"/>
      <c r="AL4" s="416"/>
      <c r="AM4" s="416"/>
      <c r="AN4" s="417"/>
      <c r="AO4" s="421"/>
      <c r="AP4" s="427"/>
      <c r="AQ4" s="423"/>
      <c r="AR4" s="423"/>
      <c r="AS4" s="423"/>
      <c r="AT4" s="423"/>
      <c r="AU4" s="428"/>
      <c r="AV4" s="429"/>
      <c r="AW4" s="430"/>
      <c r="AX4" s="430"/>
      <c r="AY4" s="431"/>
      <c r="AZ4" s="416"/>
      <c r="BA4" s="416"/>
      <c r="BB4" s="416"/>
      <c r="BC4" s="416"/>
      <c r="BD4" s="426"/>
      <c r="BE4" s="426"/>
      <c r="BF4" s="416"/>
      <c r="BG4" s="416"/>
      <c r="BH4" s="416"/>
      <c r="BI4" s="432"/>
      <c r="BJ4" s="433"/>
      <c r="BK4" s="434"/>
      <c r="BL4" s="435"/>
      <c r="BM4" s="436"/>
      <c r="BN4" s="436"/>
      <c r="BO4" s="433"/>
      <c r="BP4" s="433">
        <f t="shared" ref="BP4:BP18" si="30">+F4*21%</f>
        <v>216234.9</v>
      </c>
      <c r="BQ4" s="433">
        <f t="shared" ref="BQ4:BQ18" si="31">+F4-BP4</f>
        <v>813455.1</v>
      </c>
      <c r="BR4" s="423"/>
      <c r="BS4" s="423"/>
      <c r="BT4" s="423">
        <v>0</v>
      </c>
      <c r="BU4" s="439"/>
      <c r="BV4" s="437"/>
      <c r="BW4" s="437"/>
      <c r="BX4" s="437"/>
      <c r="BY4" s="438"/>
      <c r="BZ4" s="425"/>
      <c r="CA4" s="439"/>
      <c r="CB4" s="437"/>
      <c r="CC4" s="437"/>
      <c r="CD4" s="437"/>
      <c r="CE4" s="437"/>
      <c r="CF4" s="440"/>
      <c r="CG4" s="441"/>
      <c r="CH4" s="442"/>
      <c r="CI4" s="442"/>
      <c r="CJ4" s="442"/>
      <c r="CK4" s="442"/>
      <c r="CL4" s="443"/>
      <c r="CM4" s="163">
        <v>2</v>
      </c>
      <c r="CN4" s="444"/>
      <c r="CO4" s="445">
        <f>+CN4*5</f>
        <v>0</v>
      </c>
      <c r="CP4" s="445">
        <f>+CN4*200/1000</f>
        <v>0</v>
      </c>
      <c r="CQ4" s="445">
        <f>+CN4*600/1000</f>
        <v>0</v>
      </c>
      <c r="CR4" s="445">
        <f>+(CN4*600)/1000</f>
        <v>0</v>
      </c>
      <c r="CS4" s="446"/>
      <c r="CT4" s="447">
        <v>0</v>
      </c>
      <c r="CU4" s="437">
        <v>0</v>
      </c>
      <c r="CV4" s="304">
        <v>1</v>
      </c>
      <c r="CW4" s="437"/>
      <c r="CX4" s="449"/>
      <c r="CY4" s="437"/>
      <c r="CZ4" s="437"/>
      <c r="DA4" s="156">
        <v>1</v>
      </c>
      <c r="DB4" s="156">
        <v>10</v>
      </c>
      <c r="DC4" s="270">
        <v>1</v>
      </c>
      <c r="DD4" s="451"/>
    </row>
    <row r="5" spans="1:108" s="448" customFormat="1" ht="25.5" customHeight="1" thickBot="1" x14ac:dyDescent="0.35">
      <c r="A5" s="502">
        <v>3</v>
      </c>
      <c r="B5" s="496" t="s">
        <v>141</v>
      </c>
      <c r="C5" s="496" t="s">
        <v>140</v>
      </c>
      <c r="D5" s="503">
        <v>2.57</v>
      </c>
      <c r="E5" s="498">
        <v>1009500</v>
      </c>
      <c r="F5" s="499">
        <f t="shared" si="0"/>
        <v>2594415</v>
      </c>
      <c r="G5" s="452"/>
      <c r="H5" s="453"/>
      <c r="I5" s="453"/>
      <c r="J5" s="453"/>
      <c r="K5" s="453"/>
      <c r="L5" s="454"/>
      <c r="M5" s="454"/>
      <c r="N5" s="454"/>
      <c r="O5" s="454"/>
      <c r="P5" s="455"/>
      <c r="Q5" s="456"/>
      <c r="R5" s="456"/>
      <c r="S5" s="457"/>
      <c r="T5" s="458"/>
      <c r="U5" s="459"/>
      <c r="V5" s="460"/>
      <c r="W5" s="135">
        <f t="shared" si="24"/>
        <v>0</v>
      </c>
      <c r="X5" s="136">
        <f t="shared" si="25"/>
        <v>0</v>
      </c>
      <c r="Y5" s="136">
        <f t="shared" si="26"/>
        <v>0</v>
      </c>
      <c r="Z5" s="136">
        <f t="shared" si="27"/>
        <v>0</v>
      </c>
      <c r="AA5" s="136">
        <f t="shared" si="28"/>
        <v>0</v>
      </c>
      <c r="AB5" s="137">
        <f t="shared" si="29"/>
        <v>0</v>
      </c>
      <c r="AC5" s="429"/>
      <c r="AD5" s="430"/>
      <c r="AE5" s="454"/>
      <c r="AF5" s="454"/>
      <c r="AG5" s="454"/>
      <c r="AH5" s="454"/>
      <c r="AI5" s="454"/>
      <c r="AJ5" s="461"/>
      <c r="AK5" s="454"/>
      <c r="AL5" s="454"/>
      <c r="AM5" s="454"/>
      <c r="AN5" s="455"/>
      <c r="AO5" s="459"/>
      <c r="AP5" s="462"/>
      <c r="AQ5" s="463"/>
      <c r="AR5" s="463"/>
      <c r="AS5" s="463"/>
      <c r="AT5" s="463"/>
      <c r="AU5" s="464"/>
      <c r="AV5" s="429"/>
      <c r="AW5" s="430"/>
      <c r="AX5" s="430"/>
      <c r="AY5" s="431"/>
      <c r="AZ5" s="454"/>
      <c r="BA5" s="454"/>
      <c r="BB5" s="454"/>
      <c r="BC5" s="454"/>
      <c r="BD5" s="461"/>
      <c r="BE5" s="461"/>
      <c r="BF5" s="454"/>
      <c r="BG5" s="454"/>
      <c r="BH5" s="454"/>
      <c r="BI5" s="465"/>
      <c r="BJ5" s="466"/>
      <c r="BK5" s="467"/>
      <c r="BL5" s="468"/>
      <c r="BM5" s="469"/>
      <c r="BN5" s="469"/>
      <c r="BO5" s="466"/>
      <c r="BP5" s="433">
        <f t="shared" si="30"/>
        <v>544827.15</v>
      </c>
      <c r="BQ5" s="433">
        <f t="shared" si="31"/>
        <v>2049587.85</v>
      </c>
      <c r="BR5" s="423"/>
      <c r="BS5" s="423"/>
      <c r="BT5" s="423">
        <v>0</v>
      </c>
      <c r="BU5" s="472"/>
      <c r="BV5" s="470"/>
      <c r="BW5" s="470"/>
      <c r="BX5" s="470"/>
      <c r="BY5" s="471"/>
      <c r="BZ5" s="430"/>
      <c r="CA5" s="472"/>
      <c r="CB5" s="470"/>
      <c r="CC5" s="470"/>
      <c r="CD5" s="470"/>
      <c r="CE5" s="470"/>
      <c r="CF5" s="473"/>
      <c r="CG5" s="474"/>
      <c r="CH5" s="475"/>
      <c r="CI5" s="475"/>
      <c r="CJ5" s="475"/>
      <c r="CK5" s="475"/>
      <c r="CL5" s="476"/>
      <c r="CM5" s="163">
        <v>2</v>
      </c>
      <c r="CN5" s="477"/>
      <c r="CO5" s="460"/>
      <c r="CP5" s="460"/>
      <c r="CQ5" s="460"/>
      <c r="CR5" s="460"/>
      <c r="CS5" s="478"/>
      <c r="CT5" s="479">
        <v>1</v>
      </c>
      <c r="CU5" s="470"/>
      <c r="CV5" s="304">
        <v>1</v>
      </c>
      <c r="CW5" s="470"/>
      <c r="CX5" s="480"/>
      <c r="CY5" s="470"/>
      <c r="CZ5" s="470"/>
      <c r="DA5" s="156">
        <v>1</v>
      </c>
      <c r="DB5" s="156">
        <v>10</v>
      </c>
      <c r="DC5" s="270">
        <v>1</v>
      </c>
      <c r="DD5" s="481"/>
    </row>
    <row r="6" spans="1:108" s="450" customFormat="1" ht="25.8" customHeight="1" thickBot="1" x14ac:dyDescent="0.35">
      <c r="A6" s="495">
        <v>4</v>
      </c>
      <c r="B6" s="504" t="s">
        <v>142</v>
      </c>
      <c r="C6" s="504" t="s">
        <v>143</v>
      </c>
      <c r="D6" s="505">
        <v>2.84</v>
      </c>
      <c r="E6" s="498">
        <v>1009500</v>
      </c>
      <c r="F6" s="499">
        <f t="shared" si="0"/>
        <v>2866980</v>
      </c>
      <c r="S6" s="482"/>
      <c r="V6" s="450">
        <v>200</v>
      </c>
      <c r="W6" s="135">
        <f t="shared" si="24"/>
        <v>80</v>
      </c>
      <c r="X6" s="136">
        <f t="shared" si="25"/>
        <v>8</v>
      </c>
      <c r="Y6" s="136">
        <f t="shared" si="26"/>
        <v>4</v>
      </c>
      <c r="Z6" s="136">
        <f t="shared" si="27"/>
        <v>2</v>
      </c>
      <c r="AA6" s="136">
        <f t="shared" si="28"/>
        <v>2</v>
      </c>
      <c r="AB6" s="137">
        <f t="shared" si="29"/>
        <v>10</v>
      </c>
      <c r="AQ6" s="483"/>
      <c r="BP6" s="433">
        <f t="shared" si="30"/>
        <v>602065.79999999993</v>
      </c>
      <c r="BQ6" s="433">
        <f t="shared" si="31"/>
        <v>2264914.2000000002</v>
      </c>
      <c r="BR6" s="423"/>
      <c r="BS6" s="423">
        <v>0</v>
      </c>
      <c r="BT6" s="423">
        <v>0</v>
      </c>
      <c r="BU6" s="484">
        <v>1</v>
      </c>
      <c r="CM6" s="163">
        <v>2</v>
      </c>
      <c r="CT6" s="450">
        <v>3</v>
      </c>
      <c r="CV6" s="304">
        <v>1</v>
      </c>
      <c r="DA6" s="156">
        <v>1</v>
      </c>
      <c r="DB6" s="156">
        <v>10</v>
      </c>
      <c r="DC6" s="270">
        <v>1</v>
      </c>
      <c r="DD6" s="484"/>
    </row>
    <row r="7" spans="1:108" s="71" customFormat="1" ht="25.8" customHeight="1" thickBot="1" x14ac:dyDescent="0.35">
      <c r="A7" s="500">
        <v>5</v>
      </c>
      <c r="B7" s="504" t="s">
        <v>142</v>
      </c>
      <c r="C7" s="504" t="s">
        <v>144</v>
      </c>
      <c r="D7" s="505">
        <v>1.87</v>
      </c>
      <c r="E7" s="498">
        <v>1009500</v>
      </c>
      <c r="F7" s="499">
        <f t="shared" si="0"/>
        <v>1887765</v>
      </c>
      <c r="G7" s="289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2"/>
      <c r="T7" s="291"/>
      <c r="U7" s="290"/>
      <c r="V7" s="291"/>
      <c r="W7" s="291"/>
      <c r="X7" s="291"/>
      <c r="Y7" s="291"/>
      <c r="Z7" s="293"/>
      <c r="AA7" s="291"/>
      <c r="AB7" s="291"/>
      <c r="AC7" s="289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0"/>
      <c r="AP7" s="289"/>
      <c r="AQ7" s="294"/>
      <c r="AR7" s="291"/>
      <c r="AS7" s="291"/>
      <c r="AT7" s="291"/>
      <c r="AU7" s="291"/>
      <c r="AV7" s="295"/>
      <c r="AW7" s="296"/>
      <c r="AX7" s="296"/>
      <c r="AY7" s="296"/>
      <c r="AZ7" s="291"/>
      <c r="BA7" s="291"/>
      <c r="BB7" s="291"/>
      <c r="BC7" s="291"/>
      <c r="BD7" s="291"/>
      <c r="BE7" s="291"/>
      <c r="BF7" s="291"/>
      <c r="BG7" s="291"/>
      <c r="BH7" s="291"/>
      <c r="BI7" s="291"/>
      <c r="BJ7" s="290"/>
      <c r="BK7" s="289"/>
      <c r="BL7" s="291"/>
      <c r="BM7" s="291"/>
      <c r="BN7" s="291"/>
      <c r="BO7" s="290"/>
      <c r="BP7" s="244">
        <f t="shared" si="30"/>
        <v>396430.64999999997</v>
      </c>
      <c r="BQ7" s="244">
        <f t="shared" si="31"/>
        <v>1491334.35</v>
      </c>
      <c r="BR7" s="145"/>
      <c r="BS7" s="145">
        <v>1</v>
      </c>
      <c r="BT7" s="145">
        <v>0</v>
      </c>
      <c r="BU7" s="289"/>
      <c r="BV7" s="291"/>
      <c r="BW7" s="291"/>
      <c r="BX7" s="291"/>
      <c r="BY7" s="291"/>
      <c r="BZ7" s="291"/>
      <c r="CA7" s="289"/>
      <c r="CB7" s="291"/>
      <c r="CC7" s="291"/>
      <c r="CD7" s="291"/>
      <c r="CE7" s="291"/>
      <c r="CF7" s="290"/>
      <c r="CG7" s="289"/>
      <c r="CH7" s="291"/>
      <c r="CI7" s="291"/>
      <c r="CJ7" s="291"/>
      <c r="CK7" s="291"/>
      <c r="CL7" s="290"/>
      <c r="CM7" s="163">
        <v>2</v>
      </c>
      <c r="CN7" s="289"/>
      <c r="CO7" s="291"/>
      <c r="CP7" s="291"/>
      <c r="CQ7" s="291"/>
      <c r="CR7" s="291"/>
      <c r="CS7" s="290"/>
      <c r="CT7" s="297"/>
      <c r="CU7" s="291"/>
      <c r="CV7" s="304">
        <v>1</v>
      </c>
      <c r="CW7" s="291"/>
      <c r="CX7" s="297"/>
      <c r="CY7" s="291"/>
      <c r="CZ7" s="291"/>
      <c r="DA7" s="156">
        <v>1</v>
      </c>
      <c r="DB7" s="156">
        <v>10</v>
      </c>
      <c r="DC7" s="270">
        <v>1</v>
      </c>
      <c r="DD7" s="297"/>
    </row>
    <row r="8" spans="1:108" s="71" customFormat="1" ht="25.8" customHeight="1" thickBot="1" x14ac:dyDescent="0.35">
      <c r="A8" s="502">
        <v>6</v>
      </c>
      <c r="B8" s="504" t="s">
        <v>145</v>
      </c>
      <c r="C8" s="504" t="s">
        <v>146</v>
      </c>
      <c r="D8" s="505">
        <v>3.16</v>
      </c>
      <c r="E8" s="498">
        <v>1009500</v>
      </c>
      <c r="F8" s="499">
        <f t="shared" si="0"/>
        <v>3190020</v>
      </c>
      <c r="G8" s="289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2"/>
      <c r="T8" s="291"/>
      <c r="U8" s="290"/>
      <c r="V8" s="291"/>
      <c r="W8" s="291"/>
      <c r="X8" s="291"/>
      <c r="Y8" s="291"/>
      <c r="Z8" s="293"/>
      <c r="AA8" s="291"/>
      <c r="AB8" s="291"/>
      <c r="AC8" s="289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0"/>
      <c r="AP8" s="289"/>
      <c r="AQ8" s="294"/>
      <c r="AR8" s="291"/>
      <c r="AS8" s="291"/>
      <c r="AT8" s="291"/>
      <c r="AU8" s="291"/>
      <c r="AV8" s="295"/>
      <c r="AW8" s="296"/>
      <c r="AX8" s="296"/>
      <c r="AY8" s="296"/>
      <c r="AZ8" s="291"/>
      <c r="BA8" s="291"/>
      <c r="BB8" s="291"/>
      <c r="BC8" s="291"/>
      <c r="BD8" s="291"/>
      <c r="BE8" s="291"/>
      <c r="BF8" s="291"/>
      <c r="BG8" s="291"/>
      <c r="BH8" s="291"/>
      <c r="BI8" s="291"/>
      <c r="BJ8" s="290"/>
      <c r="BK8" s="289"/>
      <c r="BL8" s="291"/>
      <c r="BM8" s="291"/>
      <c r="BN8" s="291"/>
      <c r="BO8" s="290"/>
      <c r="BP8" s="244">
        <f t="shared" si="30"/>
        <v>669904.19999999995</v>
      </c>
      <c r="BQ8" s="244">
        <f t="shared" si="31"/>
        <v>2520115.7999999998</v>
      </c>
      <c r="BR8" s="252"/>
      <c r="BS8" s="252"/>
      <c r="BT8" s="252">
        <v>0</v>
      </c>
      <c r="BU8" s="289"/>
      <c r="BV8" s="291"/>
      <c r="BW8" s="291"/>
      <c r="BX8" s="291"/>
      <c r="BY8" s="291"/>
      <c r="BZ8" s="291"/>
      <c r="CA8" s="289"/>
      <c r="CB8" s="291"/>
      <c r="CC8" s="291"/>
      <c r="CD8" s="291"/>
      <c r="CE8" s="291"/>
      <c r="CF8" s="290"/>
      <c r="CG8" s="289"/>
      <c r="CH8" s="291"/>
      <c r="CI8" s="291"/>
      <c r="CJ8" s="291"/>
      <c r="CK8" s="291"/>
      <c r="CL8" s="290"/>
      <c r="CM8" s="163">
        <v>2</v>
      </c>
      <c r="CN8" s="289"/>
      <c r="CO8" s="291"/>
      <c r="CP8" s="291"/>
      <c r="CQ8" s="291"/>
      <c r="CR8" s="291"/>
      <c r="CS8" s="290"/>
      <c r="CT8" s="297"/>
      <c r="CU8" s="291"/>
      <c r="CV8" s="304">
        <v>1</v>
      </c>
      <c r="CW8" s="291"/>
      <c r="CX8" s="297">
        <v>1</v>
      </c>
      <c r="CY8" s="291"/>
      <c r="CZ8" s="291"/>
      <c r="DA8" s="156">
        <v>1</v>
      </c>
      <c r="DB8" s="156">
        <v>10</v>
      </c>
      <c r="DC8" s="270">
        <v>1</v>
      </c>
      <c r="DD8" s="297"/>
    </row>
    <row r="9" spans="1:108" s="167" customFormat="1" ht="25.5" customHeight="1" thickBot="1" x14ac:dyDescent="0.35">
      <c r="A9" s="495">
        <v>7</v>
      </c>
      <c r="B9" s="504" t="s">
        <v>147</v>
      </c>
      <c r="C9" s="504" t="s">
        <v>148</v>
      </c>
      <c r="D9" s="505">
        <v>3.85</v>
      </c>
      <c r="E9" s="506">
        <v>1009500</v>
      </c>
      <c r="F9" s="499">
        <f t="shared" si="0"/>
        <v>3886575</v>
      </c>
      <c r="G9" s="261"/>
      <c r="H9" s="262"/>
      <c r="I9" s="262"/>
      <c r="J9" s="262"/>
      <c r="K9" s="262"/>
      <c r="L9" s="140"/>
      <c r="M9" s="140"/>
      <c r="N9" s="140"/>
      <c r="O9" s="140"/>
      <c r="P9" s="142"/>
      <c r="Q9" s="168"/>
      <c r="R9" s="168"/>
      <c r="S9" s="169"/>
      <c r="T9" s="170"/>
      <c r="U9" s="143"/>
      <c r="V9" s="134"/>
      <c r="W9" s="279"/>
      <c r="X9" s="280"/>
      <c r="Y9" s="280"/>
      <c r="Z9" s="280"/>
      <c r="AA9" s="280"/>
      <c r="AB9" s="280"/>
      <c r="AC9" s="281"/>
      <c r="AD9" s="282"/>
      <c r="AE9" s="140"/>
      <c r="AF9" s="140"/>
      <c r="AG9" s="140"/>
      <c r="AH9" s="140"/>
      <c r="AI9" s="140"/>
      <c r="AJ9" s="141"/>
      <c r="AK9" s="140"/>
      <c r="AL9" s="140"/>
      <c r="AM9" s="140"/>
      <c r="AN9" s="142"/>
      <c r="AO9" s="143"/>
      <c r="AP9" s="242"/>
      <c r="AQ9" s="280"/>
      <c r="AR9" s="280"/>
      <c r="AS9" s="280"/>
      <c r="AT9" s="280"/>
      <c r="AU9" s="283"/>
      <c r="AV9" s="284"/>
      <c r="AW9" s="285"/>
      <c r="AX9" s="285"/>
      <c r="AY9" s="286"/>
      <c r="AZ9" s="140"/>
      <c r="BA9" s="140"/>
      <c r="BB9" s="140"/>
      <c r="BC9" s="140"/>
      <c r="BD9" s="141"/>
      <c r="BE9" s="141"/>
      <c r="BF9" s="140"/>
      <c r="BG9" s="140"/>
      <c r="BH9" s="140"/>
      <c r="BI9" s="243"/>
      <c r="BJ9" s="244"/>
      <c r="BK9" s="245"/>
      <c r="BL9" s="246"/>
      <c r="BM9" s="247"/>
      <c r="BN9" s="247"/>
      <c r="BO9" s="244"/>
      <c r="BP9" s="244">
        <f t="shared" si="30"/>
        <v>816180.75</v>
      </c>
      <c r="BQ9" s="244">
        <f t="shared" si="31"/>
        <v>3070394.25</v>
      </c>
      <c r="BR9" s="252"/>
      <c r="BS9" s="252"/>
      <c r="BT9" s="252">
        <v>0</v>
      </c>
      <c r="BU9" s="287"/>
      <c r="BV9" s="134"/>
      <c r="BW9" s="134"/>
      <c r="BX9" s="134"/>
      <c r="BY9" s="161"/>
      <c r="BZ9" s="282"/>
      <c r="CA9" s="287"/>
      <c r="CB9" s="134"/>
      <c r="CC9" s="134"/>
      <c r="CD9" s="134"/>
      <c r="CE9" s="134"/>
      <c r="CF9" s="162"/>
      <c r="CG9" s="160"/>
      <c r="CH9" s="161"/>
      <c r="CI9" s="161"/>
      <c r="CJ9" s="161"/>
      <c r="CK9" s="161"/>
      <c r="CL9" s="162"/>
      <c r="CM9" s="163">
        <v>2</v>
      </c>
      <c r="CN9" s="164">
        <v>0</v>
      </c>
      <c r="CO9" s="134">
        <f>+CN9*5</f>
        <v>0</v>
      </c>
      <c r="CP9" s="134">
        <f>+CN9*200/1000</f>
        <v>0</v>
      </c>
      <c r="CQ9" s="134">
        <f>+CN9*600/1000</f>
        <v>0</v>
      </c>
      <c r="CR9" s="134">
        <f>+(CN9*600)/1000</f>
        <v>0</v>
      </c>
      <c r="CS9" s="165"/>
      <c r="CT9" s="166">
        <v>0</v>
      </c>
      <c r="CU9" s="134"/>
      <c r="CV9" s="304">
        <v>1</v>
      </c>
      <c r="CW9" s="134"/>
      <c r="CX9" s="288"/>
      <c r="CY9" s="134"/>
      <c r="CZ9" s="134"/>
      <c r="DA9" s="156">
        <v>1</v>
      </c>
      <c r="DB9" s="156">
        <v>10</v>
      </c>
      <c r="DC9" s="270">
        <v>1</v>
      </c>
      <c r="DD9" s="606"/>
    </row>
    <row r="10" spans="1:108" s="167" customFormat="1" ht="25.5" customHeight="1" thickBot="1" x14ac:dyDescent="0.35">
      <c r="A10" s="500">
        <v>8</v>
      </c>
      <c r="B10" s="504" t="s">
        <v>147</v>
      </c>
      <c r="C10" s="504" t="s">
        <v>149</v>
      </c>
      <c r="D10" s="507">
        <v>2.2999999999999998</v>
      </c>
      <c r="E10" s="498">
        <v>1009500</v>
      </c>
      <c r="F10" s="499">
        <f t="shared" si="0"/>
        <v>2321850</v>
      </c>
      <c r="G10" s="263"/>
      <c r="H10" s="264"/>
      <c r="I10" s="264"/>
      <c r="J10" s="264"/>
      <c r="K10" s="264"/>
      <c r="L10" s="248">
        <f t="shared" ref="L10:L18" si="32">(H10*(J10+K10)/5)</f>
        <v>0</v>
      </c>
      <c r="M10" s="248">
        <f t="shared" si="1"/>
        <v>0</v>
      </c>
      <c r="N10" s="248">
        <f t="shared" si="2"/>
        <v>0</v>
      </c>
      <c r="O10" s="248">
        <f t="shared" si="3"/>
        <v>0</v>
      </c>
      <c r="P10" s="171">
        <f t="shared" ref="P10:P18" si="33">L10*$P$21</f>
        <v>0</v>
      </c>
      <c r="Q10" s="172">
        <f t="shared" si="4"/>
        <v>0</v>
      </c>
      <c r="R10" s="172">
        <f t="shared" si="5"/>
        <v>0</v>
      </c>
      <c r="S10" s="173">
        <f t="shared" si="6"/>
        <v>0</v>
      </c>
      <c r="T10" s="174">
        <f t="shared" si="7"/>
        <v>0</v>
      </c>
      <c r="U10" s="175">
        <f t="shared" ref="U10:U18" si="34">Q10*$U$21</f>
        <v>0</v>
      </c>
      <c r="V10" s="213"/>
      <c r="W10" s="241"/>
      <c r="X10" s="145"/>
      <c r="Y10" s="145"/>
      <c r="Z10" s="145"/>
      <c r="AA10" s="145"/>
      <c r="AB10" s="145"/>
      <c r="AC10" s="138"/>
      <c r="AD10" s="139"/>
      <c r="AE10" s="248"/>
      <c r="AF10" s="140"/>
      <c r="AG10" s="248"/>
      <c r="AH10" s="140"/>
      <c r="AI10" s="140"/>
      <c r="AJ10" s="141"/>
      <c r="AK10" s="140"/>
      <c r="AL10" s="140"/>
      <c r="AM10" s="140"/>
      <c r="AN10" s="171"/>
      <c r="AO10" s="143"/>
      <c r="AP10" s="249"/>
      <c r="AQ10" s="250"/>
      <c r="AR10" s="145"/>
      <c r="AS10" s="145"/>
      <c r="AT10" s="145"/>
      <c r="AU10" s="146"/>
      <c r="AV10" s="147"/>
      <c r="AW10" s="148"/>
      <c r="AX10" s="148"/>
      <c r="AY10" s="149"/>
      <c r="AZ10" s="248"/>
      <c r="BA10" s="248"/>
      <c r="BB10" s="248"/>
      <c r="BC10" s="248"/>
      <c r="BD10" s="251"/>
      <c r="BE10" s="251"/>
      <c r="BF10" s="248"/>
      <c r="BG10" s="248"/>
      <c r="BH10" s="248"/>
      <c r="BI10" s="252"/>
      <c r="BJ10" s="253"/>
      <c r="BK10" s="254"/>
      <c r="BL10" s="250"/>
      <c r="BM10" s="255"/>
      <c r="BN10" s="255"/>
      <c r="BO10" s="253"/>
      <c r="BP10" s="244">
        <f t="shared" si="30"/>
        <v>487588.5</v>
      </c>
      <c r="BQ10" s="244">
        <f t="shared" si="31"/>
        <v>1834261.5</v>
      </c>
      <c r="BR10" s="252"/>
      <c r="BS10" s="252"/>
      <c r="BT10" s="145">
        <v>5</v>
      </c>
      <c r="BU10" s="259"/>
      <c r="BV10" s="157"/>
      <c r="BW10" s="157"/>
      <c r="BX10" s="157"/>
      <c r="BY10" s="157"/>
      <c r="BZ10" s="157"/>
      <c r="CA10" s="158"/>
      <c r="CB10" s="156"/>
      <c r="CC10" s="156"/>
      <c r="CD10" s="156"/>
      <c r="CE10" s="156"/>
      <c r="CF10" s="159"/>
      <c r="CG10" s="256"/>
      <c r="CH10" s="156"/>
      <c r="CI10" s="156"/>
      <c r="CJ10" s="156"/>
      <c r="CK10" s="156"/>
      <c r="CL10" s="162"/>
      <c r="CM10" s="163">
        <v>2</v>
      </c>
      <c r="CN10" s="256"/>
      <c r="CO10" s="156"/>
      <c r="CP10" s="156"/>
      <c r="CQ10" s="156"/>
      <c r="CR10" s="156"/>
      <c r="CS10" s="257"/>
      <c r="CT10" s="258">
        <v>0</v>
      </c>
      <c r="CU10" s="156">
        <v>1</v>
      </c>
      <c r="CV10" s="304">
        <v>1</v>
      </c>
      <c r="CW10" s="156"/>
      <c r="CX10" s="268"/>
      <c r="CY10" s="156"/>
      <c r="CZ10" s="156"/>
      <c r="DA10" s="156">
        <v>1</v>
      </c>
      <c r="DB10" s="156">
        <v>10</v>
      </c>
      <c r="DC10" s="270">
        <v>1</v>
      </c>
      <c r="DD10" s="269"/>
    </row>
    <row r="11" spans="1:108" s="369" customFormat="1" ht="25.5" customHeight="1" thickBot="1" x14ac:dyDescent="0.35">
      <c r="A11" s="502">
        <v>9</v>
      </c>
      <c r="B11" s="504" t="s">
        <v>150</v>
      </c>
      <c r="C11" s="504" t="s">
        <v>151</v>
      </c>
      <c r="D11" s="505">
        <v>2.83</v>
      </c>
      <c r="E11" s="498">
        <v>1009500</v>
      </c>
      <c r="F11" s="499">
        <f t="shared" si="0"/>
        <v>2856885</v>
      </c>
      <c r="G11" s="331"/>
      <c r="H11" s="332"/>
      <c r="I11" s="332"/>
      <c r="J11" s="332"/>
      <c r="K11" s="332"/>
      <c r="L11" s="333">
        <f t="shared" si="32"/>
        <v>0</v>
      </c>
      <c r="M11" s="333">
        <f t="shared" si="1"/>
        <v>0</v>
      </c>
      <c r="N11" s="333">
        <f t="shared" si="2"/>
        <v>0</v>
      </c>
      <c r="O11" s="333">
        <f t="shared" si="3"/>
        <v>0</v>
      </c>
      <c r="P11" s="334">
        <f t="shared" si="33"/>
        <v>0</v>
      </c>
      <c r="Q11" s="335">
        <f t="shared" si="4"/>
        <v>0</v>
      </c>
      <c r="R11" s="335">
        <f t="shared" si="5"/>
        <v>0</v>
      </c>
      <c r="S11" s="336">
        <f t="shared" si="6"/>
        <v>0</v>
      </c>
      <c r="T11" s="337">
        <f t="shared" si="7"/>
        <v>0</v>
      </c>
      <c r="U11" s="338">
        <f t="shared" si="34"/>
        <v>0</v>
      </c>
      <c r="V11" s="339"/>
      <c r="W11" s="340"/>
      <c r="X11" s="341"/>
      <c r="Y11" s="341"/>
      <c r="Z11" s="341"/>
      <c r="AA11" s="341"/>
      <c r="AB11" s="341"/>
      <c r="AC11" s="342"/>
      <c r="AD11" s="343"/>
      <c r="AE11" s="333"/>
      <c r="AF11" s="344"/>
      <c r="AG11" s="333"/>
      <c r="AH11" s="344"/>
      <c r="AI11" s="344"/>
      <c r="AJ11" s="345"/>
      <c r="AK11" s="344"/>
      <c r="AL11" s="344"/>
      <c r="AM11" s="344"/>
      <c r="AN11" s="334"/>
      <c r="AO11" s="346"/>
      <c r="AP11" s="347"/>
      <c r="AQ11" s="348"/>
      <c r="AR11" s="341"/>
      <c r="AS11" s="341"/>
      <c r="AT11" s="341"/>
      <c r="AU11" s="349"/>
      <c r="AV11" s="350"/>
      <c r="AW11" s="351"/>
      <c r="AX11" s="351"/>
      <c r="AY11" s="352"/>
      <c r="AZ11" s="333"/>
      <c r="BA11" s="333"/>
      <c r="BB11" s="333"/>
      <c r="BC11" s="333"/>
      <c r="BD11" s="353"/>
      <c r="BE11" s="353"/>
      <c r="BF11" s="333"/>
      <c r="BG11" s="333"/>
      <c r="BH11" s="333"/>
      <c r="BI11" s="354"/>
      <c r="BJ11" s="355"/>
      <c r="BK11" s="356"/>
      <c r="BL11" s="348"/>
      <c r="BM11" s="357"/>
      <c r="BN11" s="357"/>
      <c r="BO11" s="355"/>
      <c r="BP11" s="358">
        <f t="shared" si="30"/>
        <v>599945.85</v>
      </c>
      <c r="BQ11" s="358">
        <f t="shared" si="31"/>
        <v>2256939.15</v>
      </c>
      <c r="BR11" s="354"/>
      <c r="BS11" s="354"/>
      <c r="BT11" s="341">
        <v>5</v>
      </c>
      <c r="BU11" s="360"/>
      <c r="BV11" s="359"/>
      <c r="BW11" s="359"/>
      <c r="BX11" s="359"/>
      <c r="BY11" s="359"/>
      <c r="BZ11" s="359"/>
      <c r="CA11" s="360"/>
      <c r="CB11" s="359"/>
      <c r="CC11" s="359"/>
      <c r="CD11" s="359"/>
      <c r="CE11" s="359"/>
      <c r="CF11" s="361"/>
      <c r="CG11" s="362"/>
      <c r="CH11" s="363"/>
      <c r="CI11" s="363"/>
      <c r="CJ11" s="363"/>
      <c r="CK11" s="363"/>
      <c r="CL11" s="364"/>
      <c r="CM11" s="163">
        <v>2</v>
      </c>
      <c r="CN11" s="365"/>
      <c r="CO11" s="339"/>
      <c r="CP11" s="359"/>
      <c r="CQ11" s="359"/>
      <c r="CR11" s="359"/>
      <c r="CS11" s="366"/>
      <c r="CT11" s="367">
        <v>0</v>
      </c>
      <c r="CU11" s="339">
        <v>1</v>
      </c>
      <c r="CV11" s="304">
        <v>1</v>
      </c>
      <c r="CW11" s="339"/>
      <c r="CX11" s="368"/>
      <c r="CY11" s="339"/>
      <c r="CZ11" s="339"/>
      <c r="DA11" s="156">
        <v>1</v>
      </c>
      <c r="DB11" s="156">
        <v>10</v>
      </c>
      <c r="DC11" s="270">
        <v>1</v>
      </c>
      <c r="DD11" s="490"/>
    </row>
    <row r="12" spans="1:108" s="369" customFormat="1" ht="25.5" customHeight="1" thickBot="1" x14ac:dyDescent="0.35">
      <c r="A12" s="495">
        <v>10</v>
      </c>
      <c r="B12" s="504" t="s">
        <v>141</v>
      </c>
      <c r="C12" s="504" t="s">
        <v>152</v>
      </c>
      <c r="D12" s="505">
        <v>1.41</v>
      </c>
      <c r="E12" s="498">
        <v>1009500</v>
      </c>
      <c r="F12" s="499">
        <f t="shared" si="0"/>
        <v>1423395</v>
      </c>
      <c r="G12" s="331"/>
      <c r="H12" s="332"/>
      <c r="I12" s="332"/>
      <c r="J12" s="332"/>
      <c r="K12" s="332"/>
      <c r="L12" s="333">
        <f t="shared" si="32"/>
        <v>0</v>
      </c>
      <c r="M12" s="333">
        <f t="shared" si="1"/>
        <v>0</v>
      </c>
      <c r="N12" s="333">
        <f t="shared" si="2"/>
        <v>0</v>
      </c>
      <c r="O12" s="333">
        <f t="shared" si="3"/>
        <v>0</v>
      </c>
      <c r="P12" s="334">
        <f t="shared" si="33"/>
        <v>0</v>
      </c>
      <c r="Q12" s="335">
        <f t="shared" si="4"/>
        <v>0</v>
      </c>
      <c r="R12" s="335">
        <f t="shared" si="5"/>
        <v>0</v>
      </c>
      <c r="S12" s="336">
        <f t="shared" si="6"/>
        <v>0</v>
      </c>
      <c r="T12" s="337">
        <f t="shared" si="7"/>
        <v>0</v>
      </c>
      <c r="U12" s="338">
        <f t="shared" si="34"/>
        <v>0</v>
      </c>
      <c r="V12" s="339"/>
      <c r="W12" s="370"/>
      <c r="X12" s="371"/>
      <c r="Y12" s="371"/>
      <c r="Z12" s="371"/>
      <c r="AA12" s="371"/>
      <c r="AB12" s="371"/>
      <c r="AC12" s="342"/>
      <c r="AD12" s="343"/>
      <c r="AE12" s="333"/>
      <c r="AF12" s="344"/>
      <c r="AG12" s="333"/>
      <c r="AH12" s="344"/>
      <c r="AI12" s="344"/>
      <c r="AJ12" s="345"/>
      <c r="AK12" s="344"/>
      <c r="AL12" s="344"/>
      <c r="AM12" s="344"/>
      <c r="AN12" s="334"/>
      <c r="AO12" s="346"/>
      <c r="AP12" s="347"/>
      <c r="AQ12" s="348"/>
      <c r="AR12" s="341"/>
      <c r="AS12" s="341"/>
      <c r="AT12" s="341"/>
      <c r="AU12" s="349"/>
      <c r="AV12" s="350"/>
      <c r="AW12" s="351"/>
      <c r="AX12" s="351"/>
      <c r="AY12" s="352"/>
      <c r="AZ12" s="333"/>
      <c r="BA12" s="333"/>
      <c r="BB12" s="333"/>
      <c r="BC12" s="333"/>
      <c r="BD12" s="353"/>
      <c r="BE12" s="353"/>
      <c r="BF12" s="333"/>
      <c r="BG12" s="333"/>
      <c r="BH12" s="333"/>
      <c r="BI12" s="354"/>
      <c r="BJ12" s="355"/>
      <c r="BK12" s="356"/>
      <c r="BL12" s="348"/>
      <c r="BM12" s="357"/>
      <c r="BN12" s="357"/>
      <c r="BO12" s="355"/>
      <c r="BP12" s="358">
        <f t="shared" si="30"/>
        <v>298912.95</v>
      </c>
      <c r="BQ12" s="358">
        <f t="shared" si="31"/>
        <v>1124482.05</v>
      </c>
      <c r="BR12" s="354"/>
      <c r="BS12" s="354"/>
      <c r="BT12" s="341"/>
      <c r="BU12" s="360"/>
      <c r="BV12" s="359"/>
      <c r="BW12" s="359"/>
      <c r="BX12" s="359"/>
      <c r="BY12" s="359"/>
      <c r="BZ12" s="359"/>
      <c r="CA12" s="360"/>
      <c r="CB12" s="359"/>
      <c r="CC12" s="359"/>
      <c r="CD12" s="359"/>
      <c r="CE12" s="359"/>
      <c r="CF12" s="361"/>
      <c r="CG12" s="362"/>
      <c r="CH12" s="363"/>
      <c r="CI12" s="363"/>
      <c r="CJ12" s="363"/>
      <c r="CK12" s="363"/>
      <c r="CL12" s="364"/>
      <c r="CM12" s="163">
        <v>2</v>
      </c>
      <c r="CN12" s="365"/>
      <c r="CO12" s="339"/>
      <c r="CP12" s="359"/>
      <c r="CQ12" s="359"/>
      <c r="CR12" s="359"/>
      <c r="CS12" s="366"/>
      <c r="CT12" s="367">
        <v>0</v>
      </c>
      <c r="CU12" s="339">
        <v>0</v>
      </c>
      <c r="CV12" s="304">
        <v>1</v>
      </c>
      <c r="CW12" s="339"/>
      <c r="CX12" s="368"/>
      <c r="CY12" s="339"/>
      <c r="CZ12" s="339"/>
      <c r="DA12" s="156">
        <v>1</v>
      </c>
      <c r="DB12" s="156">
        <v>10</v>
      </c>
      <c r="DC12" s="270">
        <v>1</v>
      </c>
      <c r="DD12" s="490"/>
    </row>
    <row r="13" spans="1:108" s="410" customFormat="1" ht="25.5" customHeight="1" thickBot="1" x14ac:dyDescent="0.35">
      <c r="A13" s="500">
        <v>11</v>
      </c>
      <c r="B13" s="504" t="s">
        <v>153</v>
      </c>
      <c r="C13" s="504" t="s">
        <v>154</v>
      </c>
      <c r="D13" s="505">
        <v>4.1900000000000004</v>
      </c>
      <c r="E13" s="498">
        <v>1009500</v>
      </c>
      <c r="F13" s="499">
        <f t="shared" si="0"/>
        <v>4229805</v>
      </c>
      <c r="G13" s="372"/>
      <c r="H13" s="373"/>
      <c r="I13" s="373"/>
      <c r="J13" s="373"/>
      <c r="K13" s="373"/>
      <c r="L13" s="374">
        <f t="shared" si="32"/>
        <v>0</v>
      </c>
      <c r="M13" s="374">
        <f t="shared" si="1"/>
        <v>0</v>
      </c>
      <c r="N13" s="374">
        <f t="shared" si="2"/>
        <v>0</v>
      </c>
      <c r="O13" s="374">
        <f t="shared" si="3"/>
        <v>0</v>
      </c>
      <c r="P13" s="375">
        <f t="shared" si="33"/>
        <v>0</v>
      </c>
      <c r="Q13" s="376">
        <f t="shared" si="4"/>
        <v>0</v>
      </c>
      <c r="R13" s="376">
        <f t="shared" si="5"/>
        <v>0</v>
      </c>
      <c r="S13" s="377">
        <f t="shared" si="6"/>
        <v>0</v>
      </c>
      <c r="T13" s="378">
        <f t="shared" si="7"/>
        <v>0</v>
      </c>
      <c r="U13" s="379">
        <f t="shared" si="34"/>
        <v>0</v>
      </c>
      <c r="V13" s="380">
        <v>0</v>
      </c>
      <c r="W13" s="381">
        <v>0</v>
      </c>
      <c r="X13" s="382">
        <f>+V13/25</f>
        <v>0</v>
      </c>
      <c r="Y13" s="382">
        <f>+V13/50</f>
        <v>0</v>
      </c>
      <c r="Z13" s="382">
        <f>+V13/100</f>
        <v>0</v>
      </c>
      <c r="AA13" s="382">
        <f>+V13*0.01</f>
        <v>0</v>
      </c>
      <c r="AB13" s="382">
        <f>+V13/20</f>
        <v>0</v>
      </c>
      <c r="AC13" s="383"/>
      <c r="AD13" s="384"/>
      <c r="AE13" s="374"/>
      <c r="AF13" s="385"/>
      <c r="AG13" s="374"/>
      <c r="AH13" s="385"/>
      <c r="AI13" s="385"/>
      <c r="AJ13" s="386"/>
      <c r="AK13" s="385"/>
      <c r="AL13" s="385"/>
      <c r="AM13" s="385"/>
      <c r="AN13" s="375"/>
      <c r="AO13" s="387"/>
      <c r="AP13" s="388"/>
      <c r="AQ13" s="389"/>
      <c r="AR13" s="382"/>
      <c r="AS13" s="382"/>
      <c r="AT13" s="382"/>
      <c r="AU13" s="390"/>
      <c r="AV13" s="391"/>
      <c r="AW13" s="392"/>
      <c r="AX13" s="392"/>
      <c r="AY13" s="393"/>
      <c r="AZ13" s="374"/>
      <c r="BA13" s="374"/>
      <c r="BB13" s="374"/>
      <c r="BC13" s="374"/>
      <c r="BD13" s="394"/>
      <c r="BE13" s="394"/>
      <c r="BF13" s="374"/>
      <c r="BG13" s="374"/>
      <c r="BH13" s="374"/>
      <c r="BI13" s="395"/>
      <c r="BJ13" s="396"/>
      <c r="BK13" s="397"/>
      <c r="BL13" s="389"/>
      <c r="BM13" s="398"/>
      <c r="BN13" s="398"/>
      <c r="BO13" s="396"/>
      <c r="BP13" s="399">
        <f t="shared" si="30"/>
        <v>888259.04999999993</v>
      </c>
      <c r="BQ13" s="399">
        <f t="shared" si="31"/>
        <v>3341545.95</v>
      </c>
      <c r="BR13" s="395"/>
      <c r="BS13" s="395"/>
      <c r="BT13" s="486"/>
      <c r="BU13" s="401">
        <v>0</v>
      </c>
      <c r="BV13" s="400"/>
      <c r="BW13" s="400"/>
      <c r="BX13" s="400"/>
      <c r="BY13" s="400"/>
      <c r="BZ13" s="400"/>
      <c r="CA13" s="401"/>
      <c r="CB13" s="400"/>
      <c r="CC13" s="400"/>
      <c r="CD13" s="400"/>
      <c r="CE13" s="400"/>
      <c r="CF13" s="402"/>
      <c r="CG13" s="403"/>
      <c r="CH13" s="404"/>
      <c r="CI13" s="404"/>
      <c r="CJ13" s="404"/>
      <c r="CK13" s="404"/>
      <c r="CL13" s="405"/>
      <c r="CM13" s="163">
        <v>2</v>
      </c>
      <c r="CN13" s="406"/>
      <c r="CO13" s="380"/>
      <c r="CP13" s="400"/>
      <c r="CQ13" s="400"/>
      <c r="CR13" s="400"/>
      <c r="CS13" s="407"/>
      <c r="CT13" s="408"/>
      <c r="CU13" s="380"/>
      <c r="CV13" s="304">
        <v>1</v>
      </c>
      <c r="CW13" s="380"/>
      <c r="CX13" s="409"/>
      <c r="CY13" s="380"/>
      <c r="CZ13" s="380"/>
      <c r="DA13" s="156">
        <v>1</v>
      </c>
      <c r="DB13" s="156">
        <v>10</v>
      </c>
      <c r="DC13" s="270">
        <v>1</v>
      </c>
      <c r="DD13" s="491"/>
    </row>
    <row r="14" spans="1:108" s="410" customFormat="1" ht="25.5" customHeight="1" thickBot="1" x14ac:dyDescent="0.35">
      <c r="A14" s="502">
        <v>12</v>
      </c>
      <c r="B14" s="504" t="s">
        <v>155</v>
      </c>
      <c r="C14" s="504" t="s">
        <v>156</v>
      </c>
      <c r="D14" s="505">
        <v>1.28</v>
      </c>
      <c r="E14" s="498">
        <v>1009500</v>
      </c>
      <c r="F14" s="499">
        <f t="shared" si="0"/>
        <v>1292160</v>
      </c>
      <c r="G14" s="372"/>
      <c r="H14" s="373"/>
      <c r="I14" s="373"/>
      <c r="J14" s="373"/>
      <c r="K14" s="373"/>
      <c r="L14" s="374">
        <f t="shared" si="32"/>
        <v>0</v>
      </c>
      <c r="M14" s="374">
        <f t="shared" si="1"/>
        <v>0</v>
      </c>
      <c r="N14" s="374">
        <f t="shared" si="2"/>
        <v>0</v>
      </c>
      <c r="O14" s="374">
        <f t="shared" si="3"/>
        <v>0</v>
      </c>
      <c r="P14" s="375">
        <f t="shared" si="33"/>
        <v>0</v>
      </c>
      <c r="Q14" s="376">
        <f t="shared" si="4"/>
        <v>0</v>
      </c>
      <c r="R14" s="376">
        <f t="shared" si="5"/>
        <v>0</v>
      </c>
      <c r="S14" s="377">
        <f t="shared" si="6"/>
        <v>0</v>
      </c>
      <c r="T14" s="378">
        <f t="shared" si="7"/>
        <v>0</v>
      </c>
      <c r="U14" s="379">
        <f t="shared" si="34"/>
        <v>0</v>
      </c>
      <c r="V14" s="380"/>
      <c r="W14" s="381"/>
      <c r="X14" s="382"/>
      <c r="Y14" s="382"/>
      <c r="Z14" s="382"/>
      <c r="AA14" s="382"/>
      <c r="AB14" s="382"/>
      <c r="AC14" s="383"/>
      <c r="AD14" s="384"/>
      <c r="AE14" s="374"/>
      <c r="AF14" s="385"/>
      <c r="AG14" s="374"/>
      <c r="AH14" s="385"/>
      <c r="AI14" s="385"/>
      <c r="AJ14" s="386"/>
      <c r="AK14" s="385"/>
      <c r="AL14" s="385"/>
      <c r="AM14" s="385"/>
      <c r="AN14" s="375"/>
      <c r="AO14" s="387"/>
      <c r="AP14" s="388"/>
      <c r="AQ14" s="389"/>
      <c r="AR14" s="382"/>
      <c r="AS14" s="382"/>
      <c r="AT14" s="382"/>
      <c r="AU14" s="390"/>
      <c r="AV14" s="391"/>
      <c r="AW14" s="392"/>
      <c r="AX14" s="392"/>
      <c r="AY14" s="393"/>
      <c r="AZ14" s="374"/>
      <c r="BA14" s="374"/>
      <c r="BB14" s="374"/>
      <c r="BC14" s="374"/>
      <c r="BD14" s="394"/>
      <c r="BE14" s="394"/>
      <c r="BF14" s="374"/>
      <c r="BG14" s="374"/>
      <c r="BH14" s="374"/>
      <c r="BI14" s="395"/>
      <c r="BJ14" s="396"/>
      <c r="BK14" s="397"/>
      <c r="BL14" s="389"/>
      <c r="BM14" s="398"/>
      <c r="BN14" s="398"/>
      <c r="BO14" s="396"/>
      <c r="BP14" s="399">
        <f t="shared" si="30"/>
        <v>271353.59999999998</v>
      </c>
      <c r="BQ14" s="399">
        <f t="shared" si="31"/>
        <v>1020806.4</v>
      </c>
      <c r="BR14" s="395"/>
      <c r="BS14" s="395"/>
      <c r="BT14" s="382"/>
      <c r="BU14" s="401"/>
      <c r="BV14" s="400"/>
      <c r="BW14" s="400"/>
      <c r="BX14" s="400"/>
      <c r="BY14" s="400"/>
      <c r="BZ14" s="400"/>
      <c r="CA14" s="401"/>
      <c r="CB14" s="380"/>
      <c r="CC14" s="380"/>
      <c r="CD14" s="380"/>
      <c r="CE14" s="380"/>
      <c r="CF14" s="402"/>
      <c r="CG14" s="411"/>
      <c r="CH14" s="380"/>
      <c r="CI14" s="380"/>
      <c r="CJ14" s="380"/>
      <c r="CK14" s="380"/>
      <c r="CL14" s="405"/>
      <c r="CM14" s="163">
        <v>2</v>
      </c>
      <c r="CN14" s="411">
        <v>15</v>
      </c>
      <c r="CO14" s="412">
        <f t="shared" ref="CO14:CO18" si="35">+CN14*5</f>
        <v>75</v>
      </c>
      <c r="CP14" s="412">
        <f t="shared" ref="CP14:CP18" si="36">+CN14*200/1000</f>
        <v>3</v>
      </c>
      <c r="CQ14" s="412">
        <f t="shared" ref="CQ14:CQ18" si="37">+CN14*600/1000</f>
        <v>9</v>
      </c>
      <c r="CR14" s="412">
        <f t="shared" ref="CR14:CR18" si="38">+(CN14*600)/1000</f>
        <v>9</v>
      </c>
      <c r="CS14" s="413"/>
      <c r="CT14" s="408">
        <v>0</v>
      </c>
      <c r="CU14" s="380">
        <v>1</v>
      </c>
      <c r="CV14" s="304">
        <v>1</v>
      </c>
      <c r="CW14" s="380"/>
      <c r="CX14" s="409"/>
      <c r="CY14" s="380"/>
      <c r="CZ14" s="380"/>
      <c r="DA14" s="156">
        <v>1</v>
      </c>
      <c r="DB14" s="156">
        <v>10</v>
      </c>
      <c r="DC14" s="270">
        <v>1</v>
      </c>
      <c r="DD14" s="491"/>
    </row>
    <row r="15" spans="1:108" s="410" customFormat="1" ht="25.5" customHeight="1" thickBot="1" x14ac:dyDescent="0.35">
      <c r="A15" s="502">
        <v>13</v>
      </c>
      <c r="B15" s="504" t="s">
        <v>157</v>
      </c>
      <c r="C15" s="504" t="s">
        <v>143</v>
      </c>
      <c r="D15" s="505">
        <v>3.67</v>
      </c>
      <c r="E15" s="498">
        <v>1009500</v>
      </c>
      <c r="F15" s="499">
        <f t="shared" si="0"/>
        <v>3704865</v>
      </c>
      <c r="G15" s="372"/>
      <c r="H15" s="373"/>
      <c r="I15" s="373"/>
      <c r="J15" s="373"/>
      <c r="K15" s="373"/>
      <c r="L15" s="374"/>
      <c r="M15" s="374"/>
      <c r="N15" s="374"/>
      <c r="O15" s="374"/>
      <c r="P15" s="375"/>
      <c r="Q15" s="376"/>
      <c r="R15" s="376"/>
      <c r="S15" s="377"/>
      <c r="T15" s="378"/>
      <c r="U15" s="379"/>
      <c r="V15" s="380"/>
      <c r="W15" s="381"/>
      <c r="X15" s="382"/>
      <c r="Y15" s="382"/>
      <c r="Z15" s="382"/>
      <c r="AA15" s="382"/>
      <c r="AB15" s="494"/>
      <c r="AC15" s="383"/>
      <c r="AD15" s="384"/>
      <c r="AE15" s="374"/>
      <c r="AF15" s="385"/>
      <c r="AG15" s="374"/>
      <c r="AH15" s="385"/>
      <c r="AI15" s="385"/>
      <c r="AJ15" s="386"/>
      <c r="AK15" s="385"/>
      <c r="AL15" s="385"/>
      <c r="AM15" s="385"/>
      <c r="AN15" s="375"/>
      <c r="AO15" s="387"/>
      <c r="AP15" s="388"/>
      <c r="AQ15" s="389"/>
      <c r="AR15" s="382"/>
      <c r="AS15" s="382"/>
      <c r="AT15" s="382"/>
      <c r="AU15" s="390"/>
      <c r="AV15" s="391"/>
      <c r="AW15" s="392"/>
      <c r="AX15" s="392"/>
      <c r="AY15" s="393"/>
      <c r="AZ15" s="374"/>
      <c r="BA15" s="374"/>
      <c r="BB15" s="374"/>
      <c r="BC15" s="374"/>
      <c r="BD15" s="394"/>
      <c r="BE15" s="394"/>
      <c r="BF15" s="374"/>
      <c r="BG15" s="374"/>
      <c r="BH15" s="374"/>
      <c r="BI15" s="395"/>
      <c r="BJ15" s="396"/>
      <c r="BK15" s="397"/>
      <c r="BL15" s="389"/>
      <c r="BM15" s="398"/>
      <c r="BN15" s="398"/>
      <c r="BO15" s="396"/>
      <c r="BP15" s="399"/>
      <c r="BQ15" s="399"/>
      <c r="BR15" s="395"/>
      <c r="BS15" s="395"/>
      <c r="BT15" s="382"/>
      <c r="BU15" s="401"/>
      <c r="BV15" s="400"/>
      <c r="BW15" s="400"/>
      <c r="BX15" s="400"/>
      <c r="BY15" s="400"/>
      <c r="BZ15" s="400"/>
      <c r="CA15" s="401"/>
      <c r="CB15" s="380"/>
      <c r="CC15" s="380"/>
      <c r="CD15" s="380"/>
      <c r="CE15" s="380"/>
      <c r="CF15" s="402"/>
      <c r="CG15" s="411"/>
      <c r="CH15" s="380"/>
      <c r="CI15" s="380"/>
      <c r="CJ15" s="380"/>
      <c r="CK15" s="380"/>
      <c r="CL15" s="405"/>
      <c r="CM15" s="163">
        <v>2</v>
      </c>
      <c r="CN15" s="411"/>
      <c r="CO15" s="412"/>
      <c r="CP15" s="412"/>
      <c r="CQ15" s="412"/>
      <c r="CR15" s="412"/>
      <c r="CS15" s="413"/>
      <c r="CT15" s="408"/>
      <c r="CU15" s="380"/>
      <c r="CV15" s="304">
        <v>1</v>
      </c>
      <c r="CW15" s="380"/>
      <c r="CX15" s="409"/>
      <c r="CY15" s="380"/>
      <c r="CZ15" s="380"/>
      <c r="DA15" s="156">
        <v>1</v>
      </c>
      <c r="DB15" s="156">
        <v>10</v>
      </c>
      <c r="DC15" s="270">
        <v>1</v>
      </c>
      <c r="DD15" s="491"/>
    </row>
    <row r="16" spans="1:108" s="167" customFormat="1" ht="25.5" customHeight="1" thickBot="1" x14ac:dyDescent="0.35">
      <c r="A16" s="495">
        <v>14</v>
      </c>
      <c r="B16" s="504" t="s">
        <v>158</v>
      </c>
      <c r="C16" s="504" t="s">
        <v>159</v>
      </c>
      <c r="D16" s="505">
        <v>19.95</v>
      </c>
      <c r="E16" s="498">
        <v>1009500</v>
      </c>
      <c r="F16" s="499">
        <f t="shared" si="0"/>
        <v>20139525</v>
      </c>
      <c r="G16" s="265"/>
      <c r="H16" s="264"/>
      <c r="I16" s="264"/>
      <c r="J16" s="264"/>
      <c r="K16" s="264"/>
      <c r="L16" s="248">
        <f t="shared" si="32"/>
        <v>0</v>
      </c>
      <c r="M16" s="248">
        <f t="shared" si="1"/>
        <v>0</v>
      </c>
      <c r="N16" s="248">
        <f t="shared" si="2"/>
        <v>0</v>
      </c>
      <c r="O16" s="248">
        <f t="shared" si="3"/>
        <v>0</v>
      </c>
      <c r="P16" s="171">
        <f t="shared" si="33"/>
        <v>0</v>
      </c>
      <c r="Q16" s="172">
        <f t="shared" si="4"/>
        <v>0</v>
      </c>
      <c r="R16" s="172">
        <f t="shared" si="5"/>
        <v>0</v>
      </c>
      <c r="S16" s="173">
        <f t="shared" si="6"/>
        <v>0</v>
      </c>
      <c r="T16" s="174">
        <f t="shared" si="7"/>
        <v>0</v>
      </c>
      <c r="U16" s="175">
        <f t="shared" si="34"/>
        <v>0</v>
      </c>
      <c r="V16" s="156"/>
      <c r="W16" s="145"/>
      <c r="X16" s="145"/>
      <c r="Y16" s="145"/>
      <c r="Z16" s="145"/>
      <c r="AA16" s="248"/>
      <c r="AB16" s="260"/>
      <c r="AC16" s="138"/>
      <c r="AD16" s="139"/>
      <c r="AE16" s="248"/>
      <c r="AF16" s="140"/>
      <c r="AG16" s="248"/>
      <c r="AH16" s="140"/>
      <c r="AI16" s="140"/>
      <c r="AJ16" s="141"/>
      <c r="AK16" s="140"/>
      <c r="AL16" s="140"/>
      <c r="AM16" s="140"/>
      <c r="AN16" s="171"/>
      <c r="AO16" s="143"/>
      <c r="AP16" s="249"/>
      <c r="AQ16" s="250"/>
      <c r="AR16" s="145"/>
      <c r="AS16" s="145"/>
      <c r="AT16" s="145"/>
      <c r="AU16" s="146"/>
      <c r="AV16" s="147"/>
      <c r="AW16" s="148"/>
      <c r="AX16" s="148"/>
      <c r="AY16" s="149"/>
      <c r="AZ16" s="248"/>
      <c r="BA16" s="248"/>
      <c r="BB16" s="248"/>
      <c r="BC16" s="248"/>
      <c r="BD16" s="251"/>
      <c r="BE16" s="251"/>
      <c r="BF16" s="248"/>
      <c r="BG16" s="248"/>
      <c r="BH16" s="248"/>
      <c r="BI16" s="252"/>
      <c r="BJ16" s="253"/>
      <c r="BK16" s="254"/>
      <c r="BL16" s="250"/>
      <c r="BM16" s="255"/>
      <c r="BN16" s="255"/>
      <c r="BO16" s="253"/>
      <c r="BP16" s="244">
        <f t="shared" si="30"/>
        <v>4229300.25</v>
      </c>
      <c r="BQ16" s="244">
        <f t="shared" si="31"/>
        <v>15910224.75</v>
      </c>
      <c r="BR16" s="252"/>
      <c r="BS16" s="252"/>
      <c r="BT16" s="145"/>
      <c r="BU16" s="259"/>
      <c r="BV16" s="157"/>
      <c r="BW16" s="157"/>
      <c r="BX16" s="157"/>
      <c r="BY16" s="157"/>
      <c r="BZ16" s="157"/>
      <c r="CA16" s="259"/>
      <c r="CB16" s="156"/>
      <c r="CC16" s="156"/>
      <c r="CD16" s="156"/>
      <c r="CE16" s="156"/>
      <c r="CF16" s="159"/>
      <c r="CG16" s="256"/>
      <c r="CH16" s="156"/>
      <c r="CI16" s="156"/>
      <c r="CJ16" s="156"/>
      <c r="CK16" s="156"/>
      <c r="CL16" s="162"/>
      <c r="CM16" s="163">
        <v>2</v>
      </c>
      <c r="CN16" s="256"/>
      <c r="CO16" s="134">
        <f t="shared" si="35"/>
        <v>0</v>
      </c>
      <c r="CP16" s="134">
        <f t="shared" si="36"/>
        <v>0</v>
      </c>
      <c r="CQ16" s="134">
        <f t="shared" si="37"/>
        <v>0</v>
      </c>
      <c r="CR16" s="134">
        <f t="shared" si="38"/>
        <v>0</v>
      </c>
      <c r="CS16" s="165"/>
      <c r="CT16" s="258"/>
      <c r="CU16" s="156">
        <v>1</v>
      </c>
      <c r="CV16" s="304">
        <v>1</v>
      </c>
      <c r="CW16" s="156"/>
      <c r="CX16" s="268"/>
      <c r="CY16" s="156"/>
      <c r="CZ16" s="156"/>
      <c r="DA16" s="156">
        <v>1</v>
      </c>
      <c r="DB16" s="156">
        <v>10</v>
      </c>
      <c r="DC16" s="270">
        <v>1</v>
      </c>
      <c r="DD16" s="269"/>
    </row>
    <row r="17" spans="1:110" s="167" customFormat="1" ht="25.5" customHeight="1" thickBot="1" x14ac:dyDescent="0.35">
      <c r="A17" s="500">
        <v>15</v>
      </c>
      <c r="B17" s="505" t="s">
        <v>160</v>
      </c>
      <c r="C17" s="504" t="s">
        <v>161</v>
      </c>
      <c r="D17" s="505">
        <v>3.18</v>
      </c>
      <c r="E17" s="498">
        <v>1009500</v>
      </c>
      <c r="F17" s="499">
        <f t="shared" si="0"/>
        <v>3210210</v>
      </c>
      <c r="G17" s="265"/>
      <c r="H17" s="264"/>
      <c r="I17" s="264"/>
      <c r="J17" s="264"/>
      <c r="K17" s="264"/>
      <c r="L17" s="248"/>
      <c r="M17" s="248"/>
      <c r="N17" s="248"/>
      <c r="O17" s="248"/>
      <c r="P17" s="171"/>
      <c r="Q17" s="172"/>
      <c r="R17" s="172"/>
      <c r="S17" s="173"/>
      <c r="T17" s="174"/>
      <c r="U17" s="175"/>
      <c r="V17" s="156"/>
      <c r="W17" s="145"/>
      <c r="X17" s="145"/>
      <c r="Y17" s="145"/>
      <c r="Z17" s="145"/>
      <c r="AA17" s="248"/>
      <c r="AB17" s="260"/>
      <c r="AC17" s="138"/>
      <c r="AD17" s="139"/>
      <c r="AE17" s="248"/>
      <c r="AF17" s="140"/>
      <c r="AG17" s="248"/>
      <c r="AH17" s="140"/>
      <c r="AI17" s="140"/>
      <c r="AJ17" s="141"/>
      <c r="AK17" s="140"/>
      <c r="AL17" s="140"/>
      <c r="AM17" s="140"/>
      <c r="AN17" s="171"/>
      <c r="AO17" s="143"/>
      <c r="AP17" s="249"/>
      <c r="AQ17" s="250"/>
      <c r="AR17" s="145"/>
      <c r="AS17" s="145"/>
      <c r="AT17" s="145"/>
      <c r="AU17" s="146"/>
      <c r="AV17" s="147"/>
      <c r="AW17" s="148"/>
      <c r="AX17" s="148"/>
      <c r="AY17" s="149"/>
      <c r="AZ17" s="248"/>
      <c r="BA17" s="248"/>
      <c r="BB17" s="248"/>
      <c r="BC17" s="248"/>
      <c r="BD17" s="251"/>
      <c r="BE17" s="251"/>
      <c r="BF17" s="248"/>
      <c r="BG17" s="248"/>
      <c r="BH17" s="248"/>
      <c r="BI17" s="252"/>
      <c r="BJ17" s="253"/>
      <c r="BK17" s="254"/>
      <c r="BL17" s="250"/>
      <c r="BM17" s="255"/>
      <c r="BN17" s="255"/>
      <c r="BO17" s="253"/>
      <c r="BP17" s="244"/>
      <c r="BQ17" s="244"/>
      <c r="BR17" s="252"/>
      <c r="BS17" s="252"/>
      <c r="BT17" s="145"/>
      <c r="BU17" s="259"/>
      <c r="BV17" s="157"/>
      <c r="BW17" s="157"/>
      <c r="BX17" s="157"/>
      <c r="BY17" s="157"/>
      <c r="BZ17" s="157"/>
      <c r="CA17" s="259"/>
      <c r="CB17" s="156"/>
      <c r="CC17" s="156"/>
      <c r="CD17" s="156"/>
      <c r="CE17" s="156"/>
      <c r="CF17" s="159"/>
      <c r="CG17" s="164"/>
      <c r="CH17" s="134"/>
      <c r="CI17" s="134"/>
      <c r="CJ17" s="134"/>
      <c r="CK17" s="134"/>
      <c r="CL17" s="162"/>
      <c r="CM17" s="163">
        <v>2</v>
      </c>
      <c r="CN17" s="256"/>
      <c r="CO17" s="134"/>
      <c r="CP17" s="134"/>
      <c r="CQ17" s="134"/>
      <c r="CR17" s="134"/>
      <c r="CS17" s="165"/>
      <c r="CT17" s="258"/>
      <c r="CU17" s="156"/>
      <c r="CV17" s="304">
        <v>1</v>
      </c>
      <c r="CW17" s="156"/>
      <c r="CX17" s="268"/>
      <c r="CY17" s="156"/>
      <c r="CZ17" s="156"/>
      <c r="DA17" s="156">
        <v>1</v>
      </c>
      <c r="DB17" s="156">
        <v>10</v>
      </c>
      <c r="DC17" s="270">
        <v>1</v>
      </c>
      <c r="DD17" s="269"/>
    </row>
    <row r="18" spans="1:110" s="167" customFormat="1" ht="25.5" customHeight="1" x14ac:dyDescent="0.3">
      <c r="A18" s="500">
        <v>16</v>
      </c>
      <c r="B18" s="504" t="s">
        <v>162</v>
      </c>
      <c r="C18" s="504" t="s">
        <v>163</v>
      </c>
      <c r="D18" s="505">
        <v>0.94</v>
      </c>
      <c r="E18" s="498">
        <v>1009500</v>
      </c>
      <c r="F18" s="499">
        <f t="shared" si="0"/>
        <v>948930</v>
      </c>
      <c r="G18" s="265"/>
      <c r="H18" s="264"/>
      <c r="I18" s="264"/>
      <c r="J18" s="264"/>
      <c r="K18" s="264"/>
      <c r="L18" s="248">
        <f t="shared" si="32"/>
        <v>0</v>
      </c>
      <c r="M18" s="248">
        <f t="shared" si="1"/>
        <v>0</v>
      </c>
      <c r="N18" s="248">
        <f t="shared" si="2"/>
        <v>0</v>
      </c>
      <c r="O18" s="248">
        <f t="shared" si="3"/>
        <v>0</v>
      </c>
      <c r="P18" s="171">
        <f t="shared" si="33"/>
        <v>0</v>
      </c>
      <c r="Q18" s="172">
        <f t="shared" si="4"/>
        <v>0</v>
      </c>
      <c r="R18" s="172">
        <f t="shared" si="5"/>
        <v>0</v>
      </c>
      <c r="S18" s="173">
        <f t="shared" si="6"/>
        <v>0</v>
      </c>
      <c r="T18" s="174">
        <f t="shared" si="7"/>
        <v>0</v>
      </c>
      <c r="U18" s="175">
        <f t="shared" si="34"/>
        <v>0</v>
      </c>
      <c r="V18" s="156"/>
      <c r="W18" s="145"/>
      <c r="X18" s="145"/>
      <c r="Y18" s="145"/>
      <c r="Z18" s="145"/>
      <c r="AA18" s="248"/>
      <c r="AB18" s="260"/>
      <c r="AC18" s="138"/>
      <c r="AD18" s="139"/>
      <c r="AE18" s="248"/>
      <c r="AF18" s="140"/>
      <c r="AG18" s="248"/>
      <c r="AH18" s="140"/>
      <c r="AI18" s="140"/>
      <c r="AJ18" s="141"/>
      <c r="AK18" s="140"/>
      <c r="AL18" s="140"/>
      <c r="AM18" s="140"/>
      <c r="AN18" s="171"/>
      <c r="AO18" s="143"/>
      <c r="AP18" s="249"/>
      <c r="AQ18" s="250"/>
      <c r="AR18" s="145"/>
      <c r="AS18" s="145"/>
      <c r="AT18" s="145"/>
      <c r="AU18" s="146"/>
      <c r="AV18" s="147"/>
      <c r="AW18" s="148"/>
      <c r="AX18" s="148"/>
      <c r="AY18" s="149"/>
      <c r="AZ18" s="248"/>
      <c r="BA18" s="248"/>
      <c r="BB18" s="248"/>
      <c r="BC18" s="248"/>
      <c r="BD18" s="251"/>
      <c r="BE18" s="251"/>
      <c r="BF18" s="248"/>
      <c r="BG18" s="248"/>
      <c r="BH18" s="248"/>
      <c r="BI18" s="252"/>
      <c r="BJ18" s="253"/>
      <c r="BK18" s="254"/>
      <c r="BL18" s="250"/>
      <c r="BM18" s="255"/>
      <c r="BN18" s="255"/>
      <c r="BO18" s="253"/>
      <c r="BP18" s="244">
        <f t="shared" si="30"/>
        <v>199275.3</v>
      </c>
      <c r="BQ18" s="244">
        <f t="shared" si="31"/>
        <v>749654.7</v>
      </c>
      <c r="BR18" s="318"/>
      <c r="BS18" s="318"/>
      <c r="BT18" s="487"/>
      <c r="BU18" s="321"/>
      <c r="BV18" s="305"/>
      <c r="BW18" s="304"/>
      <c r="BX18" s="304"/>
      <c r="BY18" s="305"/>
      <c r="BZ18" s="303"/>
      <c r="CA18" s="321"/>
      <c r="CB18" s="304"/>
      <c r="CC18" s="304"/>
      <c r="CD18" s="304"/>
      <c r="CE18" s="304"/>
      <c r="CF18" s="306"/>
      <c r="CG18" s="307"/>
      <c r="CH18" s="308"/>
      <c r="CI18" s="308"/>
      <c r="CJ18" s="308"/>
      <c r="CK18" s="308"/>
      <c r="CL18" s="309"/>
      <c r="CM18" s="163">
        <v>2</v>
      </c>
      <c r="CN18" s="319">
        <v>10</v>
      </c>
      <c r="CO18" s="310">
        <f t="shared" si="35"/>
        <v>50</v>
      </c>
      <c r="CP18" s="310">
        <f t="shared" si="36"/>
        <v>2</v>
      </c>
      <c r="CQ18" s="310">
        <f t="shared" si="37"/>
        <v>6</v>
      </c>
      <c r="CR18" s="310">
        <f t="shared" si="38"/>
        <v>6</v>
      </c>
      <c r="CS18" s="311"/>
      <c r="CT18" s="320"/>
      <c r="CU18" s="304">
        <v>1</v>
      </c>
      <c r="CV18" s="304">
        <v>1</v>
      </c>
      <c r="CW18" s="304"/>
      <c r="CX18" s="312"/>
      <c r="CY18" s="304"/>
      <c r="CZ18" s="304"/>
      <c r="DA18" s="156">
        <v>1</v>
      </c>
      <c r="DB18" s="156">
        <v>10</v>
      </c>
      <c r="DC18" s="270">
        <v>1</v>
      </c>
      <c r="DD18" s="324"/>
    </row>
    <row r="19" spans="1:110" s="212" customFormat="1" ht="25.5" customHeight="1" x14ac:dyDescent="0.3">
      <c r="A19" s="215"/>
      <c r="B19" s="215"/>
      <c r="C19" s="216"/>
      <c r="D19" s="238">
        <f>SUM(D3:D18)</f>
        <v>56.660000000000004</v>
      </c>
      <c r="E19" s="127"/>
      <c r="F19" s="239">
        <f>SUM(F3:F18)</f>
        <v>57198270</v>
      </c>
      <c r="G19" s="217"/>
      <c r="H19" s="218"/>
      <c r="I19" s="218"/>
      <c r="J19" s="218"/>
      <c r="K19" s="218"/>
      <c r="L19" s="219"/>
      <c r="M19" s="219"/>
      <c r="N19" s="219"/>
      <c r="O19" s="219"/>
      <c r="P19" s="220"/>
      <c r="Q19" s="221"/>
      <c r="R19" s="221"/>
      <c r="S19" s="222"/>
      <c r="T19" s="223"/>
      <c r="U19" s="224"/>
      <c r="V19" s="211"/>
      <c r="W19" s="225"/>
      <c r="X19" s="225"/>
      <c r="Y19" s="225"/>
      <c r="Z19" s="225"/>
      <c r="AA19" s="219"/>
      <c r="AB19" s="226"/>
      <c r="AC19" s="227"/>
      <c r="AD19" s="228"/>
      <c r="AE19" s="219"/>
      <c r="AF19" s="219"/>
      <c r="AG19" s="219"/>
      <c r="AH19" s="219"/>
      <c r="AI19" s="219"/>
      <c r="AJ19" s="229"/>
      <c r="AK19" s="219"/>
      <c r="AL19" s="219"/>
      <c r="AM19" s="219"/>
      <c r="AN19" s="220"/>
      <c r="AO19" s="224"/>
      <c r="AP19" s="230"/>
      <c r="AQ19" s="231"/>
      <c r="AR19" s="225"/>
      <c r="AS19" s="225"/>
      <c r="AT19" s="225"/>
      <c r="AU19" s="232"/>
      <c r="AV19" s="227"/>
      <c r="AW19" s="228"/>
      <c r="AX19" s="228"/>
      <c r="AY19" s="233"/>
      <c r="AZ19" s="219"/>
      <c r="BA19" s="219"/>
      <c r="BB19" s="219"/>
      <c r="BC19" s="219"/>
      <c r="BD19" s="229"/>
      <c r="BE19" s="229"/>
      <c r="BF19" s="219"/>
      <c r="BG19" s="219"/>
      <c r="BH19" s="219"/>
      <c r="BI19" s="234"/>
      <c r="BJ19" s="235"/>
      <c r="BK19" s="236"/>
      <c r="BL19" s="231"/>
      <c r="BM19" s="237"/>
      <c r="BN19" s="237"/>
      <c r="BO19" s="235"/>
      <c r="BP19" s="235">
        <f>SUM(BP3:BP18)</f>
        <v>10559470.949999999</v>
      </c>
      <c r="BQ19" s="235">
        <f>SUM(BQ3:BQ18)</f>
        <v>39723724.049999997</v>
      </c>
      <c r="BR19" s="318"/>
      <c r="BS19" s="318"/>
      <c r="BT19" s="487"/>
      <c r="BU19" s="326"/>
      <c r="BV19" s="326"/>
      <c r="BW19" s="327"/>
      <c r="BX19" s="327"/>
      <c r="BY19" s="326"/>
      <c r="BZ19" s="328"/>
      <c r="CA19" s="326"/>
      <c r="CB19" s="327"/>
      <c r="CC19" s="327"/>
      <c r="CD19" s="327"/>
      <c r="CE19" s="327"/>
      <c r="CF19" s="329"/>
      <c r="CG19" s="326"/>
      <c r="CH19" s="326"/>
      <c r="CI19" s="326"/>
      <c r="CJ19" s="326"/>
      <c r="CK19" s="326"/>
      <c r="CL19" s="329"/>
      <c r="CM19" s="330"/>
      <c r="CN19" s="314"/>
      <c r="CO19" s="313"/>
      <c r="CP19" s="313"/>
      <c r="CQ19" s="313"/>
      <c r="CR19" s="313"/>
      <c r="CS19" s="315"/>
      <c r="CT19" s="316"/>
      <c r="CU19" s="304"/>
      <c r="CV19" s="304"/>
      <c r="CW19" s="304"/>
      <c r="CX19" s="327"/>
      <c r="CY19" s="310"/>
      <c r="CZ19" s="310"/>
      <c r="DA19" s="167"/>
      <c r="DB19" s="327"/>
      <c r="DC19" s="1"/>
      <c r="DD19" s="317"/>
    </row>
    <row r="20" spans="1:110" s="48" customFormat="1" ht="45" customHeight="1" thickBot="1" x14ac:dyDescent="0.35">
      <c r="A20" s="34"/>
      <c r="B20" s="34"/>
      <c r="C20" s="562" t="s">
        <v>81</v>
      </c>
      <c r="D20" s="563"/>
      <c r="E20" s="563"/>
      <c r="F20" s="564"/>
      <c r="G20" s="35">
        <f>SUM(G3:G18)</f>
        <v>0</v>
      </c>
      <c r="H20" s="36">
        <f>SUM(H3:H18)</f>
        <v>200</v>
      </c>
      <c r="I20" s="36" t="s">
        <v>76</v>
      </c>
      <c r="J20" s="36" t="s">
        <v>76</v>
      </c>
      <c r="K20" s="36" t="s">
        <v>76</v>
      </c>
      <c r="L20" s="36">
        <f t="shared" ref="L20:Z20" si="39">SUM(L3:L18)</f>
        <v>10</v>
      </c>
      <c r="M20" s="37">
        <f t="shared" si="39"/>
        <v>1</v>
      </c>
      <c r="N20" s="37">
        <f t="shared" si="39"/>
        <v>4</v>
      </c>
      <c r="O20" s="37">
        <f t="shared" si="39"/>
        <v>3.6</v>
      </c>
      <c r="P20" s="38">
        <f t="shared" si="39"/>
        <v>22550</v>
      </c>
      <c r="Q20" s="39">
        <f t="shared" si="39"/>
        <v>5.7142857142857144</v>
      </c>
      <c r="R20" s="39">
        <f t="shared" si="39"/>
        <v>5.7142857142857144</v>
      </c>
      <c r="S20" s="40">
        <f t="shared" si="39"/>
        <v>0.21978021978021978</v>
      </c>
      <c r="T20" s="39">
        <f t="shared" si="39"/>
        <v>4.3478260869565215</v>
      </c>
      <c r="U20" s="41">
        <f t="shared" si="39"/>
        <v>11428.571428571429</v>
      </c>
      <c r="V20" s="100">
        <f t="shared" si="39"/>
        <v>200</v>
      </c>
      <c r="W20" s="101">
        <f t="shared" si="39"/>
        <v>80</v>
      </c>
      <c r="X20" s="101">
        <f t="shared" si="39"/>
        <v>8</v>
      </c>
      <c r="Y20" s="101">
        <f t="shared" si="39"/>
        <v>4</v>
      </c>
      <c r="Z20" s="101">
        <f t="shared" si="39"/>
        <v>2</v>
      </c>
      <c r="AA20" s="102">
        <f>(SUM(AA3:AA18))</f>
        <v>2</v>
      </c>
      <c r="AB20" s="103">
        <f>SUM(AB3:AB18)</f>
        <v>10</v>
      </c>
      <c r="AC20" s="43">
        <f>SUM(AC3:AC18)</f>
        <v>100</v>
      </c>
      <c r="AD20" s="44"/>
      <c r="AE20" s="44">
        <f t="shared" ref="AE20:BO20" si="40">SUM(AE3:AE18)</f>
        <v>11.111111111111111</v>
      </c>
      <c r="AF20" s="44">
        <f t="shared" si="40"/>
        <v>1.1111111111111112</v>
      </c>
      <c r="AG20" s="44">
        <f t="shared" si="40"/>
        <v>40</v>
      </c>
      <c r="AH20" s="44">
        <f t="shared" si="40"/>
        <v>2</v>
      </c>
      <c r="AI20" s="44">
        <f t="shared" si="40"/>
        <v>8</v>
      </c>
      <c r="AJ20" s="44">
        <f t="shared" si="40"/>
        <v>0.30769230769230771</v>
      </c>
      <c r="AK20" s="42">
        <f t="shared" si="40"/>
        <v>300</v>
      </c>
      <c r="AL20" s="44">
        <f t="shared" si="40"/>
        <v>1.833333333333333</v>
      </c>
      <c r="AM20" s="104">
        <f t="shared" si="40"/>
        <v>3.0555555555555554</v>
      </c>
      <c r="AN20" s="105">
        <f t="shared" si="40"/>
        <v>239330.90909090912</v>
      </c>
      <c r="AO20" s="106">
        <f t="shared" si="40"/>
        <v>25000</v>
      </c>
      <c r="AP20" s="107">
        <f t="shared" si="40"/>
        <v>0</v>
      </c>
      <c r="AQ20" s="44">
        <f t="shared" si="40"/>
        <v>0</v>
      </c>
      <c r="AR20" s="44">
        <f t="shared" si="40"/>
        <v>0</v>
      </c>
      <c r="AS20" s="44">
        <f t="shared" si="40"/>
        <v>0</v>
      </c>
      <c r="AT20" s="44">
        <f t="shared" si="40"/>
        <v>0</v>
      </c>
      <c r="AU20" s="108">
        <f t="shared" si="40"/>
        <v>0</v>
      </c>
      <c r="AV20" s="43">
        <f t="shared" si="40"/>
        <v>473</v>
      </c>
      <c r="AW20" s="44">
        <f t="shared" si="40"/>
        <v>3</v>
      </c>
      <c r="AX20" s="44">
        <f t="shared" si="40"/>
        <v>0</v>
      </c>
      <c r="AY20" s="44">
        <f t="shared" si="40"/>
        <v>1</v>
      </c>
      <c r="AZ20" s="44">
        <f t="shared" si="40"/>
        <v>157.66666666666666</v>
      </c>
      <c r="BA20" s="44">
        <f t="shared" si="40"/>
        <v>15.766666666666666</v>
      </c>
      <c r="BB20" s="44">
        <f t="shared" si="40"/>
        <v>189.2</v>
      </c>
      <c r="BC20" s="44">
        <f t="shared" si="40"/>
        <v>2.987368421052631</v>
      </c>
      <c r="BD20" s="44">
        <f t="shared" si="40"/>
        <v>18.920000000000002</v>
      </c>
      <c r="BE20" s="44">
        <f t="shared" si="40"/>
        <v>0.72769230769230775</v>
      </c>
      <c r="BF20" s="44">
        <f t="shared" si="40"/>
        <v>1419</v>
      </c>
      <c r="BG20" s="44">
        <f t="shared" si="40"/>
        <v>63.066666666666663</v>
      </c>
      <c r="BH20" s="44">
        <f t="shared" si="40"/>
        <v>56.76</v>
      </c>
      <c r="BI20" s="45">
        <f t="shared" si="40"/>
        <v>350808.33333333331</v>
      </c>
      <c r="BJ20" s="46">
        <f t="shared" si="40"/>
        <v>1324400</v>
      </c>
      <c r="BK20" s="109">
        <f t="shared" si="40"/>
        <v>0</v>
      </c>
      <c r="BL20" s="110">
        <f t="shared" si="40"/>
        <v>0</v>
      </c>
      <c r="BM20" s="111">
        <f t="shared" si="40"/>
        <v>0</v>
      </c>
      <c r="BN20" s="111">
        <f t="shared" si="40"/>
        <v>0</v>
      </c>
      <c r="BO20" s="112">
        <f t="shared" si="40"/>
        <v>0</v>
      </c>
      <c r="BP20" s="112"/>
      <c r="BQ20" s="112"/>
      <c r="BR20" s="488">
        <v>1</v>
      </c>
      <c r="BS20" s="489">
        <f>+SUM(BS3:BS19)</f>
        <v>1</v>
      </c>
      <c r="BT20" s="489">
        <f>+SUM(BT3:BT19)</f>
        <v>10</v>
      </c>
      <c r="BU20" s="113">
        <f t="shared" ref="BU20:CL20" si="41">SUM(BU3:BU18)</f>
        <v>1</v>
      </c>
      <c r="BV20" s="113">
        <f t="shared" si="41"/>
        <v>0</v>
      </c>
      <c r="BW20" s="113">
        <f t="shared" si="41"/>
        <v>0</v>
      </c>
      <c r="BX20" s="113">
        <f t="shared" si="41"/>
        <v>0</v>
      </c>
      <c r="BY20" s="113">
        <f t="shared" si="41"/>
        <v>0</v>
      </c>
      <c r="BZ20" s="113">
        <f t="shared" si="41"/>
        <v>0</v>
      </c>
      <c r="CA20" s="113">
        <f t="shared" si="41"/>
        <v>0</v>
      </c>
      <c r="CB20" s="113">
        <f t="shared" si="41"/>
        <v>0</v>
      </c>
      <c r="CC20" s="113">
        <f t="shared" si="41"/>
        <v>0</v>
      </c>
      <c r="CD20" s="113">
        <f t="shared" si="41"/>
        <v>0</v>
      </c>
      <c r="CE20" s="113">
        <f t="shared" si="41"/>
        <v>0</v>
      </c>
      <c r="CF20" s="113">
        <f t="shared" si="41"/>
        <v>0</v>
      </c>
      <c r="CG20" s="113">
        <f t="shared" si="41"/>
        <v>0</v>
      </c>
      <c r="CH20" s="113">
        <f t="shared" si="41"/>
        <v>0</v>
      </c>
      <c r="CI20" s="113">
        <f t="shared" si="41"/>
        <v>0</v>
      </c>
      <c r="CJ20" s="113">
        <f t="shared" si="41"/>
        <v>0</v>
      </c>
      <c r="CK20" s="113">
        <f t="shared" si="41"/>
        <v>0</v>
      </c>
      <c r="CL20" s="113">
        <f t="shared" si="41"/>
        <v>0</v>
      </c>
      <c r="CM20" s="113">
        <f>+SUM(CM3:CM19)</f>
        <v>32</v>
      </c>
      <c r="CN20" s="114">
        <f t="shared" ref="CN20:CU20" si="42">SUM(CN3:CN18)</f>
        <v>25</v>
      </c>
      <c r="CO20" s="115">
        <f t="shared" si="42"/>
        <v>125</v>
      </c>
      <c r="CP20" s="115">
        <f t="shared" si="42"/>
        <v>5</v>
      </c>
      <c r="CQ20" s="115">
        <f t="shared" si="42"/>
        <v>15</v>
      </c>
      <c r="CR20" s="115">
        <f t="shared" si="42"/>
        <v>15</v>
      </c>
      <c r="CS20" s="116">
        <f t="shared" si="42"/>
        <v>0</v>
      </c>
      <c r="CT20" s="117">
        <f t="shared" si="42"/>
        <v>4</v>
      </c>
      <c r="CU20" s="209">
        <f t="shared" si="42"/>
        <v>5</v>
      </c>
      <c r="CV20" s="209">
        <f>SUM(CV3:CV19)</f>
        <v>16</v>
      </c>
      <c r="CW20" s="209"/>
      <c r="CX20" s="208">
        <f>SUM(CX3:CX18)</f>
        <v>1</v>
      </c>
      <c r="CY20" s="118">
        <f>SUM(CY3:CY18)</f>
        <v>0</v>
      </c>
      <c r="CZ20" s="118">
        <f>SUM(CZ3:CZ18)</f>
        <v>0</v>
      </c>
      <c r="DA20" s="508">
        <f>+SUM(DA3:DA19)</f>
        <v>16</v>
      </c>
      <c r="DB20" s="508">
        <f>+SUM(DB3:DB18)</f>
        <v>160</v>
      </c>
      <c r="DC20" s="1">
        <f>+SUM(DC3:DC19)</f>
        <v>16</v>
      </c>
      <c r="DD20" s="47"/>
    </row>
    <row r="21" spans="1:110" s="48" customFormat="1" ht="39.75" customHeight="1" thickBot="1" x14ac:dyDescent="0.3">
      <c r="A21" s="34"/>
      <c r="B21" s="34"/>
      <c r="C21" s="565" t="s">
        <v>82</v>
      </c>
      <c r="D21" s="566"/>
      <c r="E21" s="566"/>
      <c r="F21" s="566"/>
      <c r="G21" s="566"/>
      <c r="H21" s="566"/>
      <c r="I21" s="566"/>
      <c r="J21" s="566"/>
      <c r="K21" s="567"/>
      <c r="L21" s="49">
        <v>3750</v>
      </c>
      <c r="M21" s="49">
        <v>3750</v>
      </c>
      <c r="N21" s="49">
        <v>240</v>
      </c>
      <c r="O21" s="50">
        <v>2800</v>
      </c>
      <c r="P21" s="49">
        <v>2255</v>
      </c>
      <c r="Q21" s="49">
        <v>23000</v>
      </c>
      <c r="R21" s="49">
        <v>230000</v>
      </c>
      <c r="S21" s="51">
        <v>6500</v>
      </c>
      <c r="T21" s="49">
        <v>8800</v>
      </c>
      <c r="U21" s="52">
        <v>2000</v>
      </c>
      <c r="V21" s="53"/>
      <c r="W21" s="49">
        <v>35000</v>
      </c>
      <c r="X21" s="49">
        <v>350000</v>
      </c>
      <c r="Y21" s="49">
        <v>15000</v>
      </c>
      <c r="Z21" s="49">
        <v>10000</v>
      </c>
      <c r="AA21" s="49">
        <v>300000</v>
      </c>
      <c r="AB21" s="54">
        <v>100000</v>
      </c>
      <c r="AC21" s="55"/>
      <c r="AD21" s="56"/>
      <c r="AE21" s="57">
        <v>3750</v>
      </c>
      <c r="AF21" s="57">
        <v>3750</v>
      </c>
      <c r="AG21" s="57">
        <v>32130</v>
      </c>
      <c r="AH21" s="57">
        <v>10000</v>
      </c>
      <c r="AI21" s="57">
        <v>32130</v>
      </c>
      <c r="AJ21" s="57">
        <v>8000</v>
      </c>
      <c r="AK21" s="57">
        <v>320000</v>
      </c>
      <c r="AL21" s="57">
        <v>240</v>
      </c>
      <c r="AM21" s="58">
        <v>2800</v>
      </c>
      <c r="AN21" s="59">
        <v>7000</v>
      </c>
      <c r="AO21" s="60">
        <v>2250</v>
      </c>
      <c r="AP21" s="61"/>
      <c r="AQ21" s="56"/>
      <c r="AR21" s="56">
        <v>7500</v>
      </c>
      <c r="AS21" s="56">
        <v>25000</v>
      </c>
      <c r="AT21" s="62">
        <v>3800</v>
      </c>
      <c r="AU21" s="63">
        <v>100000</v>
      </c>
      <c r="AV21" s="55"/>
      <c r="AW21" s="56"/>
      <c r="AX21" s="56"/>
      <c r="AY21" s="56"/>
      <c r="AZ21" s="56">
        <v>3750</v>
      </c>
      <c r="BA21" s="56">
        <v>3750</v>
      </c>
      <c r="BB21" s="56">
        <v>32130</v>
      </c>
      <c r="BC21" s="56">
        <v>10000</v>
      </c>
      <c r="BD21" s="56">
        <v>32130</v>
      </c>
      <c r="BE21" s="56">
        <v>8000</v>
      </c>
      <c r="BF21" s="56">
        <v>320000</v>
      </c>
      <c r="BG21" s="56">
        <v>240</v>
      </c>
      <c r="BH21" s="56">
        <v>2800</v>
      </c>
      <c r="BI21" s="56">
        <v>2225</v>
      </c>
      <c r="BJ21" s="64">
        <v>7000</v>
      </c>
      <c r="BK21" s="61">
        <v>240000</v>
      </c>
      <c r="BL21" s="56">
        <v>99900</v>
      </c>
      <c r="BM21" s="56">
        <v>35000</v>
      </c>
      <c r="BN21" s="56">
        <v>28000</v>
      </c>
      <c r="BO21" s="63">
        <v>20000</v>
      </c>
      <c r="BP21" s="322"/>
      <c r="BQ21" s="322"/>
      <c r="BR21" s="53">
        <v>6300000</v>
      </c>
      <c r="BS21" s="53">
        <v>120000</v>
      </c>
      <c r="BT21" s="53">
        <v>65000</v>
      </c>
      <c r="BU21" s="322">
        <v>2800000</v>
      </c>
      <c r="BV21" s="78">
        <v>480000</v>
      </c>
      <c r="BW21" s="78">
        <v>21000</v>
      </c>
      <c r="BX21" s="78">
        <v>65000</v>
      </c>
      <c r="BY21" s="78">
        <v>12000</v>
      </c>
      <c r="BZ21" s="78">
        <v>18000</v>
      </c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607">
        <v>120000</v>
      </c>
      <c r="CN21" s="608">
        <v>15500</v>
      </c>
      <c r="CO21" s="609">
        <v>650</v>
      </c>
      <c r="CP21" s="609"/>
      <c r="CQ21" s="609">
        <v>3800</v>
      </c>
      <c r="CR21" s="609">
        <v>3400</v>
      </c>
      <c r="CS21" s="610">
        <v>100000</v>
      </c>
      <c r="CT21" s="608">
        <v>1050000</v>
      </c>
      <c r="CU21" s="611">
        <v>700000</v>
      </c>
      <c r="CV21" s="611">
        <v>370000</v>
      </c>
      <c r="CW21" s="611"/>
      <c r="CX21" s="612">
        <v>2650000</v>
      </c>
      <c r="CY21" s="613">
        <v>2500000</v>
      </c>
      <c r="CZ21" s="613">
        <v>1900000</v>
      </c>
      <c r="DA21" s="613">
        <v>288000</v>
      </c>
      <c r="DB21" s="613">
        <v>220000</v>
      </c>
      <c r="DC21" s="266">
        <v>390000</v>
      </c>
      <c r="DD21" s="65"/>
    </row>
    <row r="22" spans="1:110" s="34" customFormat="1" ht="33.75" customHeight="1" thickBot="1" x14ac:dyDescent="0.35">
      <c r="C22" s="552" t="s">
        <v>83</v>
      </c>
      <c r="D22" s="553"/>
      <c r="E22" s="553"/>
      <c r="F22" s="553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85">
        <f>V20*V21</f>
        <v>0</v>
      </c>
      <c r="W22" s="86">
        <f>+W21*W20</f>
        <v>2800000</v>
      </c>
      <c r="X22" s="86">
        <f t="shared" ref="X22:AA22" si="43">+X21*X20</f>
        <v>2800000</v>
      </c>
      <c r="Y22" s="86">
        <f t="shared" si="43"/>
        <v>60000</v>
      </c>
      <c r="Z22" s="86">
        <f t="shared" si="43"/>
        <v>20000</v>
      </c>
      <c r="AA22" s="86">
        <f t="shared" si="43"/>
        <v>600000</v>
      </c>
      <c r="AB22" s="86">
        <f>+AB21*AB20</f>
        <v>1000000</v>
      </c>
      <c r="AC22" s="87"/>
      <c r="AD22" s="87"/>
      <c r="AE22" s="88">
        <f t="shared" ref="AE22:AJ22" si="44">AE20*AE21</f>
        <v>41666.666666666664</v>
      </c>
      <c r="AF22" s="89">
        <f t="shared" si="44"/>
        <v>4166.666666666667</v>
      </c>
      <c r="AG22" s="89">
        <f t="shared" si="44"/>
        <v>1285200</v>
      </c>
      <c r="AH22" s="89">
        <f t="shared" si="44"/>
        <v>20000</v>
      </c>
      <c r="AI22" s="89">
        <f t="shared" si="44"/>
        <v>257040</v>
      </c>
      <c r="AJ22" s="89">
        <f t="shared" si="44"/>
        <v>2461.5384615384619</v>
      </c>
      <c r="AK22" s="89">
        <f>(AK21/200)*AK20</f>
        <v>480000</v>
      </c>
      <c r="AL22" s="89">
        <f>AL20*AL21</f>
        <v>439.99999999999994</v>
      </c>
      <c r="AM22" s="89">
        <f>AM20*AM21</f>
        <v>8555.5555555555547</v>
      </c>
      <c r="AN22" s="89">
        <f>AN20</f>
        <v>239330.90909090912</v>
      </c>
      <c r="AO22" s="90">
        <f>AO20</f>
        <v>25000</v>
      </c>
      <c r="AP22" s="91"/>
      <c r="AQ22" s="87"/>
      <c r="AR22" s="92">
        <f>AR20*AR21</f>
        <v>0</v>
      </c>
      <c r="AS22" s="93">
        <f>AS20*AS21</f>
        <v>0</v>
      </c>
      <c r="AT22" s="93">
        <f>AT20*AT21</f>
        <v>0</v>
      </c>
      <c r="AU22" s="93">
        <f>AU20*AU21</f>
        <v>0</v>
      </c>
      <c r="AV22" s="87"/>
      <c r="AW22" s="87"/>
      <c r="AX22" s="87"/>
      <c r="AY22" s="87"/>
      <c r="AZ22" s="95">
        <f t="shared" ref="AZ22:BE22" si="45">AZ20*AZ21</f>
        <v>591250</v>
      </c>
      <c r="BA22" s="96">
        <f t="shared" si="45"/>
        <v>59125</v>
      </c>
      <c r="BB22" s="96">
        <f t="shared" si="45"/>
        <v>6078996</v>
      </c>
      <c r="BC22" s="96">
        <f t="shared" si="45"/>
        <v>29873.684210526309</v>
      </c>
      <c r="BD22" s="96">
        <f t="shared" si="45"/>
        <v>607899.60000000009</v>
      </c>
      <c r="BE22" s="96">
        <f t="shared" si="45"/>
        <v>5821.5384615384619</v>
      </c>
      <c r="BF22" s="96">
        <f>(BF21/200)*BF20</f>
        <v>2270400</v>
      </c>
      <c r="BG22" s="96">
        <f>BG20*BG21</f>
        <v>15136</v>
      </c>
      <c r="BH22" s="96">
        <f>BH20*BH21</f>
        <v>158928</v>
      </c>
      <c r="BI22" s="97">
        <f>BI20</f>
        <v>350808.33333333331</v>
      </c>
      <c r="BJ22" s="97">
        <f>BJ20</f>
        <v>1324400</v>
      </c>
      <c r="BK22" s="92">
        <f>BK20*BK21</f>
        <v>0</v>
      </c>
      <c r="BL22" s="93">
        <f>BL20*BL21</f>
        <v>0</v>
      </c>
      <c r="BM22" s="93">
        <f>BM20*BM21</f>
        <v>0</v>
      </c>
      <c r="BN22" s="93">
        <f>BN20*BN21</f>
        <v>0</v>
      </c>
      <c r="BO22" s="94">
        <f>BO20</f>
        <v>0</v>
      </c>
      <c r="BP22" s="323"/>
      <c r="BQ22" s="323"/>
      <c r="BR22" s="98"/>
      <c r="BS22" s="98">
        <f>+BS21*BS20</f>
        <v>120000</v>
      </c>
      <c r="BT22" s="98">
        <f>+BT21*BT20</f>
        <v>650000</v>
      </c>
      <c r="BU22" s="485">
        <f>+BU21*BU20</f>
        <v>2800000</v>
      </c>
      <c r="BV22" s="123">
        <f>+BV21*BV20</f>
        <v>0</v>
      </c>
      <c r="BW22" s="124">
        <f t="shared" ref="BW22:BZ22" si="46">+BW21*BW20</f>
        <v>0</v>
      </c>
      <c r="BX22" s="124">
        <f t="shared" si="46"/>
        <v>0</v>
      </c>
      <c r="BY22" s="124">
        <f t="shared" si="46"/>
        <v>0</v>
      </c>
      <c r="BZ22" s="124">
        <f t="shared" si="46"/>
        <v>0</v>
      </c>
      <c r="CA22" s="124">
        <f t="shared" ref="CA22" si="47">+CA21*CA20</f>
        <v>0</v>
      </c>
      <c r="CB22" s="124">
        <f t="shared" ref="CB22" si="48">+CB21*CB20</f>
        <v>0</v>
      </c>
      <c r="CC22" s="124">
        <f t="shared" ref="CC22" si="49">+CC21*CC20</f>
        <v>0</v>
      </c>
      <c r="CD22" s="124">
        <f t="shared" ref="CD22" si="50">+CD21*CD20</f>
        <v>0</v>
      </c>
      <c r="CE22" s="124">
        <f t="shared" ref="CE22" si="51">+CE21*CE20</f>
        <v>0</v>
      </c>
      <c r="CF22" s="124">
        <f t="shared" ref="CF22" si="52">+CF21*CF20</f>
        <v>0</v>
      </c>
      <c r="CG22" s="124">
        <f t="shared" ref="CG22" si="53">+CG21*CG20</f>
        <v>0</v>
      </c>
      <c r="CH22" s="124">
        <f t="shared" ref="CH22" si="54">+CH21*CH20</f>
        <v>0</v>
      </c>
      <c r="CI22" s="124">
        <f t="shared" ref="CI22" si="55">+CI21*CI20</f>
        <v>0</v>
      </c>
      <c r="CJ22" s="124">
        <f t="shared" ref="CJ22" si="56">+CJ21*CJ20</f>
        <v>0</v>
      </c>
      <c r="CK22" s="124">
        <f t="shared" ref="CK22" si="57">+CK21*CK20</f>
        <v>0</v>
      </c>
      <c r="CL22" s="124">
        <f t="shared" ref="CL22" si="58">+CL21*CL20</f>
        <v>0</v>
      </c>
      <c r="CM22" s="614">
        <f>+CM21*CM20</f>
        <v>3840000</v>
      </c>
      <c r="CN22" s="615">
        <f>CN21*CN20</f>
        <v>387500</v>
      </c>
      <c r="CO22" s="616">
        <f>CO21*CO20</f>
        <v>81250</v>
      </c>
      <c r="CP22" s="616">
        <v>50000</v>
      </c>
      <c r="CQ22" s="616">
        <f>CQ21*CQ20</f>
        <v>57000</v>
      </c>
      <c r="CR22" s="616">
        <v>0</v>
      </c>
      <c r="CS22" s="617">
        <f>CS20*CS21</f>
        <v>0</v>
      </c>
      <c r="CT22" s="618">
        <f>CT20*CT21</f>
        <v>4200000</v>
      </c>
      <c r="CU22" s="619">
        <f>+CU21*CU20</f>
        <v>3500000</v>
      </c>
      <c r="CV22" s="619">
        <f>+CV21*CV20</f>
        <v>5920000</v>
      </c>
      <c r="CW22" s="619"/>
      <c r="CX22" s="619">
        <f>CX21*CX20</f>
        <v>2650000</v>
      </c>
      <c r="CY22" s="620">
        <f>CY21*CY20</f>
        <v>0</v>
      </c>
      <c r="CZ22" s="620">
        <f>CZ21*CZ20</f>
        <v>0</v>
      </c>
      <c r="DA22" s="620">
        <f>+DA21*DA20</f>
        <v>4608000</v>
      </c>
      <c r="DB22" s="620">
        <f>+DB21*DB20</f>
        <v>35200000</v>
      </c>
      <c r="DC22" s="266">
        <f>+DC21*DC20</f>
        <v>6240000</v>
      </c>
    </row>
    <row r="23" spans="1:110" ht="16.5" customHeight="1" x14ac:dyDescent="0.3">
      <c r="AB23" s="1"/>
      <c r="AC23" s="1"/>
      <c r="AO23" s="1"/>
      <c r="AP23" s="68"/>
      <c r="AQ23" s="1"/>
      <c r="AR23" s="1"/>
      <c r="AS23" s="1"/>
      <c r="BV23" s="1"/>
      <c r="BW23" s="1"/>
      <c r="BX23" s="1"/>
      <c r="BY23" s="1"/>
      <c r="BZ23" s="1"/>
      <c r="CN23" s="71"/>
      <c r="CX23" s="71"/>
      <c r="CY23" s="71"/>
      <c r="CZ23" s="71"/>
      <c r="DA23" s="71"/>
      <c r="DB23" s="71"/>
    </row>
    <row r="24" spans="1:110" ht="15.75" customHeight="1" x14ac:dyDescent="0.3">
      <c r="B24" s="193"/>
      <c r="C24" s="193"/>
      <c r="D24" s="298"/>
      <c r="E24" s="193"/>
      <c r="F24" s="193"/>
      <c r="G24" s="193"/>
      <c r="H24" s="193"/>
      <c r="AB24" s="1"/>
      <c r="AC24" s="1"/>
      <c r="AO24" s="1"/>
      <c r="AP24" s="68"/>
      <c r="AQ24" s="1"/>
      <c r="AR24" s="1"/>
      <c r="AS24" s="1"/>
      <c r="BV24" s="1"/>
      <c r="BW24" s="1"/>
      <c r="BX24" s="1"/>
      <c r="BY24" s="1"/>
      <c r="BZ24" s="1"/>
      <c r="CR24" s="210">
        <f>+SUM(CN22:CR22)</f>
        <v>575750</v>
      </c>
      <c r="CS24" s="1">
        <f>+CR24/90</f>
        <v>6397.2222222222226</v>
      </c>
      <c r="DD24" s="125"/>
      <c r="DE24" s="126"/>
      <c r="DF24" s="126"/>
    </row>
    <row r="25" spans="1:110" ht="15.75" customHeight="1" x14ac:dyDescent="0.3">
      <c r="B25" s="206" t="s">
        <v>110</v>
      </c>
      <c r="C25" s="206" t="s">
        <v>88</v>
      </c>
      <c r="D25" s="556" t="s">
        <v>81</v>
      </c>
      <c r="E25" s="557"/>
      <c r="F25" s="206" t="s">
        <v>102</v>
      </c>
      <c r="G25" s="206" t="s">
        <v>103</v>
      </c>
      <c r="H25" s="206" t="s">
        <v>104</v>
      </c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AB25" s="1"/>
      <c r="AC25" s="1"/>
      <c r="AO25" s="1"/>
      <c r="AP25" s="68"/>
      <c r="AQ25" s="1"/>
      <c r="AR25" s="1"/>
      <c r="AS25" s="1"/>
      <c r="BV25" s="1"/>
      <c r="BW25" s="1"/>
      <c r="BX25" s="1"/>
      <c r="BY25" s="1"/>
      <c r="BZ25" s="1"/>
      <c r="CR25" s="181">
        <f>+CP21</f>
        <v>0</v>
      </c>
      <c r="DD25" s="125"/>
      <c r="DE25" s="126"/>
      <c r="DF25" s="126"/>
    </row>
    <row r="26" spans="1:110" ht="16.5" customHeight="1" x14ac:dyDescent="0.3">
      <c r="B26" s="119" t="s">
        <v>107</v>
      </c>
      <c r="C26" s="120" t="s">
        <v>105</v>
      </c>
      <c r="D26" s="547">
        <v>200</v>
      </c>
      <c r="E26" s="540"/>
      <c r="F26" s="194">
        <f>+SUM(W22:AB22)</f>
        <v>7280000</v>
      </c>
      <c r="G26" s="197">
        <f>SUM(W22:AB22)</f>
        <v>7280000</v>
      </c>
      <c r="H26" s="197">
        <f>+D26*F26</f>
        <v>1456000000</v>
      </c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AB26" s="1"/>
      <c r="AC26" s="1"/>
      <c r="AO26" s="1"/>
      <c r="AP26" s="1"/>
      <c r="AQ26" s="68"/>
      <c r="AR26" s="1"/>
      <c r="AS26" s="1"/>
      <c r="BV26" s="1"/>
      <c r="BW26" s="1"/>
      <c r="BX26" s="1"/>
      <c r="BY26" s="1"/>
      <c r="BZ26" s="1"/>
      <c r="DD26" s="72"/>
    </row>
    <row r="27" spans="1:110" ht="17.25" customHeight="1" x14ac:dyDescent="0.3">
      <c r="B27" s="119" t="s">
        <v>129</v>
      </c>
      <c r="C27" s="120" t="s">
        <v>88</v>
      </c>
      <c r="D27" s="547">
        <v>1</v>
      </c>
      <c r="E27" s="540"/>
      <c r="F27" s="194">
        <f>+SUM(BU21)</f>
        <v>2800000</v>
      </c>
      <c r="G27" s="198">
        <f>SUM(BU22)</f>
        <v>2800000</v>
      </c>
      <c r="H27" s="197">
        <f t="shared" ref="H27:H36" si="59">+D27*F27</f>
        <v>2800000</v>
      </c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AB27" s="1"/>
      <c r="AC27" s="1"/>
      <c r="AO27" s="1"/>
      <c r="AP27" s="1"/>
      <c r="AQ27" s="68"/>
      <c r="AR27" s="1"/>
      <c r="AS27" s="1"/>
      <c r="BV27" s="1"/>
      <c r="BW27" s="1"/>
      <c r="BX27" s="1"/>
      <c r="BY27" s="1"/>
      <c r="BZ27" s="1"/>
      <c r="CM27" s="1">
        <v>120000</v>
      </c>
      <c r="DB27" s="1">
        <v>22000</v>
      </c>
      <c r="DD27" s="72"/>
      <c r="DE27" s="73"/>
    </row>
    <row r="28" spans="1:110" ht="17.25" customHeight="1" x14ac:dyDescent="0.3">
      <c r="B28" s="119" t="s">
        <v>108</v>
      </c>
      <c r="C28" s="120" t="s">
        <v>106</v>
      </c>
      <c r="D28" s="547">
        <v>14</v>
      </c>
      <c r="E28" s="540"/>
      <c r="F28" s="194">
        <f>+SUM(CM22)</f>
        <v>3840000</v>
      </c>
      <c r="G28" s="198">
        <f>SUM(CM22)</f>
        <v>3840000</v>
      </c>
      <c r="H28" s="197">
        <f t="shared" si="59"/>
        <v>53760000</v>
      </c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AB28" s="1"/>
      <c r="AC28" s="1"/>
      <c r="AO28" s="1"/>
      <c r="AP28" s="1"/>
      <c r="AQ28" s="68"/>
      <c r="AR28" s="1"/>
      <c r="AS28" s="1"/>
      <c r="BV28" s="1"/>
      <c r="BW28" s="1"/>
      <c r="BX28" s="1"/>
      <c r="BY28" s="1"/>
      <c r="BZ28" s="1"/>
      <c r="CM28" s="1">
        <v>2</v>
      </c>
      <c r="CV28" s="1">
        <v>1</v>
      </c>
      <c r="DA28" s="1">
        <v>1</v>
      </c>
      <c r="DB28" s="1">
        <v>10</v>
      </c>
      <c r="DC28" s="1">
        <v>1</v>
      </c>
      <c r="DD28" s="72"/>
      <c r="DE28" s="73"/>
    </row>
    <row r="29" spans="1:110" ht="15.75" customHeight="1" x14ac:dyDescent="0.3">
      <c r="B29" s="119" t="s">
        <v>130</v>
      </c>
      <c r="C29" s="120" t="s">
        <v>88</v>
      </c>
      <c r="D29" s="547">
        <v>1</v>
      </c>
      <c r="E29" s="540"/>
      <c r="F29" s="194">
        <f>+SUM(BR21)</f>
        <v>6300000</v>
      </c>
      <c r="G29" s="198">
        <f>SUM(CO22:CS22)</f>
        <v>188250</v>
      </c>
      <c r="H29" s="197">
        <f t="shared" si="59"/>
        <v>6300000</v>
      </c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AB29" s="1"/>
      <c r="AC29" s="1"/>
      <c r="AO29" s="1"/>
      <c r="AP29" s="1"/>
      <c r="AQ29" s="68"/>
      <c r="AR29" s="1"/>
      <c r="AS29" s="1"/>
      <c r="BV29" s="1"/>
      <c r="BW29" s="1"/>
      <c r="BX29" s="1"/>
      <c r="BY29" s="1"/>
      <c r="BZ29" s="1"/>
      <c r="CM29" s="325">
        <f>+CM27*CM28</f>
        <v>240000</v>
      </c>
      <c r="CN29" s="325"/>
      <c r="CO29" s="325"/>
      <c r="CP29" s="325"/>
      <c r="CQ29" s="325"/>
      <c r="CR29" s="325"/>
      <c r="CS29" s="325"/>
      <c r="CT29" s="325"/>
      <c r="CU29" s="325"/>
      <c r="CV29" s="325">
        <v>370000</v>
      </c>
      <c r="CW29" s="325"/>
      <c r="CX29" s="325"/>
      <c r="CY29" s="325"/>
      <c r="CZ29" s="325"/>
      <c r="DA29" s="325">
        <v>288000</v>
      </c>
      <c r="DB29" s="325">
        <f>+DB27*DB28</f>
        <v>220000</v>
      </c>
      <c r="DC29" s="325">
        <v>390000</v>
      </c>
      <c r="DD29" s="509">
        <f>+SUM(CM29:DC29)</f>
        <v>1508000</v>
      </c>
      <c r="DE29" s="178">
        <f>+DD29*16</f>
        <v>24128000</v>
      </c>
    </row>
    <row r="30" spans="1:110" ht="15.75" customHeight="1" x14ac:dyDescent="0.3">
      <c r="B30" s="119" t="s">
        <v>109</v>
      </c>
      <c r="C30" s="120" t="s">
        <v>88</v>
      </c>
      <c r="D30" s="540">
        <f>+SUM(CU3:CU19)</f>
        <v>5</v>
      </c>
      <c r="E30" s="542"/>
      <c r="F30" s="194">
        <f>+SUM(CU22)</f>
        <v>3500000</v>
      </c>
      <c r="G30" s="198">
        <f>+SUM(CU22)</f>
        <v>3500000</v>
      </c>
      <c r="H30" s="197">
        <f t="shared" si="59"/>
        <v>17500000</v>
      </c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AB30" s="1"/>
      <c r="AC30" s="1"/>
      <c r="AO30" s="1"/>
      <c r="AP30" s="1"/>
      <c r="AQ30" s="68"/>
      <c r="AR30" s="1"/>
      <c r="AS30" s="1"/>
      <c r="BV30" s="1"/>
      <c r="BW30" s="1"/>
      <c r="BX30" s="1"/>
      <c r="BY30" s="1"/>
      <c r="BZ30" s="1"/>
    </row>
    <row r="31" spans="1:110" ht="15.75" customHeight="1" x14ac:dyDescent="0.3">
      <c r="B31" s="119" t="s">
        <v>112</v>
      </c>
      <c r="C31" s="120" t="s">
        <v>88</v>
      </c>
      <c r="D31" s="540">
        <f>+SUM(CT3:CT19)</f>
        <v>4</v>
      </c>
      <c r="E31" s="542"/>
      <c r="F31" s="194">
        <f>+SUM(CT22)</f>
        <v>4200000</v>
      </c>
      <c r="G31" s="199">
        <f>SUM(CT22)</f>
        <v>4200000</v>
      </c>
      <c r="H31" s="197">
        <f t="shared" si="59"/>
        <v>16800000</v>
      </c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6"/>
      <c r="AB31" s="1"/>
      <c r="AC31" s="1"/>
      <c r="AO31" s="1"/>
      <c r="AP31" s="1"/>
      <c r="AQ31" s="68"/>
      <c r="AR31" s="1"/>
      <c r="AS31" s="1"/>
      <c r="BV31" s="1"/>
      <c r="BW31" s="1"/>
      <c r="BX31" s="1"/>
      <c r="BY31" s="1"/>
      <c r="BZ31" s="1"/>
      <c r="DD31" s="1">
        <f>220/10</f>
        <v>22</v>
      </c>
    </row>
    <row r="32" spans="1:110" ht="15.75" customHeight="1" x14ac:dyDescent="0.3">
      <c r="B32" s="119" t="s">
        <v>134</v>
      </c>
      <c r="C32" s="120" t="s">
        <v>88</v>
      </c>
      <c r="D32" s="540">
        <v>1</v>
      </c>
      <c r="E32" s="541"/>
      <c r="F32" s="194">
        <f>+SUM(BS22)</f>
        <v>120000</v>
      </c>
      <c r="G32" s="199"/>
      <c r="H32" s="197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6"/>
      <c r="AB32" s="1"/>
      <c r="AC32" s="1"/>
      <c r="AO32" s="1"/>
      <c r="AP32" s="1"/>
      <c r="AQ32" s="68"/>
      <c r="AR32" s="1"/>
      <c r="AS32" s="1"/>
      <c r="BV32" s="1"/>
      <c r="BW32" s="1"/>
      <c r="BX32" s="1"/>
      <c r="BY32" s="1"/>
      <c r="BZ32" s="1"/>
      <c r="DA32" s="1" t="s">
        <v>169</v>
      </c>
    </row>
    <row r="33" spans="2:105" ht="15.75" customHeight="1" x14ac:dyDescent="0.3">
      <c r="B33" s="119" t="s">
        <v>80</v>
      </c>
      <c r="C33" s="120" t="s">
        <v>88</v>
      </c>
      <c r="D33" s="547">
        <v>1</v>
      </c>
      <c r="E33" s="540"/>
      <c r="F33" s="194">
        <f>+SUM(CX22)</f>
        <v>2650000</v>
      </c>
      <c r="G33" s="198">
        <f>SUM(CX22)</f>
        <v>2650000</v>
      </c>
      <c r="H33" s="197">
        <f t="shared" si="59"/>
        <v>2650000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AB33" s="1"/>
      <c r="AC33" s="1"/>
      <c r="AO33" s="1"/>
      <c r="AP33" s="1"/>
      <c r="AQ33" s="68"/>
      <c r="AR33" s="1"/>
      <c r="AS33" s="1"/>
      <c r="BV33" s="1"/>
      <c r="BW33" s="1"/>
      <c r="BX33" s="1"/>
      <c r="BY33" s="1"/>
      <c r="BZ33" s="1"/>
    </row>
    <row r="34" spans="2:105" ht="15.75" customHeight="1" x14ac:dyDescent="0.3">
      <c r="B34" s="119" t="s">
        <v>133</v>
      </c>
      <c r="C34" s="120" t="s">
        <v>106</v>
      </c>
      <c r="D34" s="540">
        <f>+SUM(DC3:DC18)</f>
        <v>16</v>
      </c>
      <c r="E34" s="541"/>
      <c r="F34" s="194">
        <f>+SUM(DC22)</f>
        <v>6240000</v>
      </c>
      <c r="G34" s="198"/>
      <c r="H34" s="197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AB34" s="1"/>
      <c r="AC34" s="1"/>
      <c r="AO34" s="1"/>
      <c r="AP34" s="1"/>
      <c r="AQ34" s="68"/>
      <c r="AR34" s="1"/>
      <c r="AS34" s="1"/>
      <c r="BV34" s="1"/>
      <c r="BW34" s="1"/>
      <c r="BX34" s="1"/>
      <c r="BY34" s="1"/>
      <c r="BZ34" s="1"/>
      <c r="DA34" s="509">
        <v>50000</v>
      </c>
    </row>
    <row r="35" spans="2:105" ht="15.75" customHeight="1" thickBot="1" x14ac:dyDescent="0.4">
      <c r="B35" s="119" t="s">
        <v>131</v>
      </c>
      <c r="C35" s="120" t="s">
        <v>88</v>
      </c>
      <c r="D35" s="547">
        <v>10</v>
      </c>
      <c r="E35" s="540"/>
      <c r="F35" s="194">
        <f>+SUM(BT22)</f>
        <v>650000</v>
      </c>
      <c r="G35" s="198">
        <f>SUM(CY22)</f>
        <v>0</v>
      </c>
      <c r="H35" s="197">
        <f t="shared" si="59"/>
        <v>6500000</v>
      </c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273">
        <v>23844286</v>
      </c>
      <c r="X35" s="493">
        <f>+F37-W35</f>
        <v>19655714</v>
      </c>
      <c r="AB35" s="1"/>
      <c r="AC35" s="1"/>
      <c r="AO35" s="1"/>
      <c r="AP35" s="1"/>
      <c r="AQ35" s="68"/>
      <c r="AR35" s="1"/>
      <c r="AS35" s="1"/>
      <c r="BM35" s="1">
        <v>322</v>
      </c>
      <c r="BV35" s="1"/>
      <c r="BW35" s="1"/>
      <c r="BX35" s="1"/>
      <c r="BY35" s="1"/>
      <c r="BZ35" s="1"/>
      <c r="DA35" s="509">
        <v>98000</v>
      </c>
    </row>
    <row r="36" spans="2:105" ht="15.75" customHeight="1" x14ac:dyDescent="0.3">
      <c r="B36" s="119" t="s">
        <v>132</v>
      </c>
      <c r="C36" s="120" t="s">
        <v>88</v>
      </c>
      <c r="D36" s="540">
        <f>+SUM(CV3:CV19)</f>
        <v>16</v>
      </c>
      <c r="E36" s="542"/>
      <c r="F36" s="194">
        <f>+SUM(CV22)</f>
        <v>5920000</v>
      </c>
      <c r="G36" s="198">
        <f>SUM(CZ22)</f>
        <v>0</v>
      </c>
      <c r="H36" s="197">
        <f t="shared" si="59"/>
        <v>94720000</v>
      </c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AB36" s="1"/>
      <c r="AC36" s="1"/>
      <c r="AO36" s="1"/>
      <c r="AP36" s="1"/>
      <c r="AQ36" s="68"/>
      <c r="AR36" s="1"/>
      <c r="AS36" s="1"/>
      <c r="BV36" s="1"/>
      <c r="BW36" s="1"/>
      <c r="BX36" s="1"/>
      <c r="BY36" s="1"/>
      <c r="BZ36" s="1"/>
      <c r="CI36" s="1">
        <v>5.25</v>
      </c>
      <c r="CJ36" s="1">
        <v>146013</v>
      </c>
      <c r="DA36" s="509">
        <v>50000</v>
      </c>
    </row>
    <row r="37" spans="2:105" ht="16.5" customHeight="1" thickBot="1" x14ac:dyDescent="0.35">
      <c r="B37" s="545" t="s">
        <v>97</v>
      </c>
      <c r="C37" s="546"/>
      <c r="D37" s="546"/>
      <c r="E37" s="546"/>
      <c r="F37" s="492">
        <f>+SUM(F26:F36)</f>
        <v>43500000</v>
      </c>
      <c r="G37" s="200">
        <f>SUM(G26:G36)</f>
        <v>24458250</v>
      </c>
      <c r="H37" s="200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273">
        <f>+W35/16</f>
        <v>1490267.875</v>
      </c>
      <c r="AB37" s="1"/>
      <c r="AC37" s="1"/>
      <c r="AO37" s="1"/>
      <c r="AP37" s="1"/>
      <c r="AQ37" s="68"/>
      <c r="AR37" s="1"/>
      <c r="AS37" s="1"/>
      <c r="BV37" s="1"/>
      <c r="BW37" s="1"/>
      <c r="BX37" s="1"/>
      <c r="BY37" s="1"/>
      <c r="BZ37" s="1"/>
      <c r="CI37" s="1">
        <v>3.23</v>
      </c>
      <c r="DA37" s="509">
        <v>80000</v>
      </c>
    </row>
    <row r="38" spans="2:105" ht="16.5" customHeight="1" x14ac:dyDescent="0.3">
      <c r="B38" s="119" t="s">
        <v>89</v>
      </c>
      <c r="C38" s="119"/>
      <c r="D38" s="543">
        <v>0.02</v>
      </c>
      <c r="E38" s="544"/>
      <c r="F38" s="195"/>
      <c r="G38" s="201">
        <f>+G45*D38</f>
        <v>1143965.4000000001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AB38" s="1"/>
      <c r="AC38" s="1"/>
      <c r="AO38" s="1"/>
      <c r="AP38" s="1"/>
      <c r="AQ38" s="68"/>
      <c r="AR38" s="1"/>
      <c r="AS38" s="1"/>
      <c r="BV38" s="1"/>
      <c r="BW38" s="1"/>
      <c r="BX38" s="1"/>
      <c r="BY38" s="1"/>
      <c r="BZ38" s="1"/>
      <c r="DA38" s="509">
        <f>SUM(DA34:DA37)</f>
        <v>278000</v>
      </c>
    </row>
    <row r="39" spans="2:105" ht="16.5" customHeight="1" x14ac:dyDescent="0.3">
      <c r="B39" s="119" t="s">
        <v>90</v>
      </c>
      <c r="C39" s="119"/>
      <c r="D39" s="543">
        <v>0.02</v>
      </c>
      <c r="E39" s="544"/>
      <c r="F39" s="195"/>
      <c r="G39" s="201">
        <f>+G45*D39</f>
        <v>1143965.4000000001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AB39" s="1"/>
      <c r="AC39" s="1"/>
      <c r="AO39" s="1"/>
      <c r="AP39" s="1"/>
      <c r="AQ39" s="68"/>
      <c r="AR39" s="1"/>
      <c r="AS39" s="1"/>
      <c r="BV39" s="1"/>
      <c r="BW39" s="1"/>
      <c r="BX39" s="1"/>
      <c r="BY39" s="1"/>
      <c r="BZ39" s="1"/>
    </row>
    <row r="40" spans="2:105" ht="16.5" customHeight="1" x14ac:dyDescent="0.3">
      <c r="B40" s="119" t="s">
        <v>91</v>
      </c>
      <c r="C40" s="119"/>
      <c r="D40" s="543">
        <v>0.02</v>
      </c>
      <c r="E40" s="544"/>
      <c r="F40" s="510">
        <v>24130278</v>
      </c>
      <c r="G40" s="201">
        <f>+G45*D40</f>
        <v>1143965.4000000001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AB40" s="1"/>
      <c r="AC40" s="1"/>
      <c r="AO40" s="1"/>
      <c r="AP40" s="1"/>
      <c r="AQ40" s="68"/>
      <c r="AR40" s="1"/>
      <c r="AS40" s="1"/>
      <c r="BV40" s="1"/>
      <c r="BW40" s="1"/>
      <c r="BX40" s="1"/>
      <c r="BY40" s="1"/>
      <c r="BZ40" s="1"/>
      <c r="CM40" s="511">
        <f>+F40/16</f>
        <v>1508142.375</v>
      </c>
    </row>
    <row r="41" spans="2:105" ht="16.5" customHeight="1" x14ac:dyDescent="0.3">
      <c r="B41" s="121" t="s">
        <v>92</v>
      </c>
      <c r="C41" s="119"/>
      <c r="D41" s="120"/>
      <c r="E41" s="192"/>
      <c r="F41" s="195"/>
      <c r="G41" s="200">
        <f>SUM(G37:W40)</f>
        <v>29380414.074999996</v>
      </c>
      <c r="H41" s="187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AB41" s="1"/>
      <c r="AC41" s="1"/>
      <c r="AO41" s="1"/>
      <c r="AP41" s="1"/>
      <c r="AQ41" s="68"/>
      <c r="AR41" s="1"/>
      <c r="AS41" s="1"/>
      <c r="BV41" s="1"/>
      <c r="BW41" s="1"/>
      <c r="BX41" s="1"/>
      <c r="BY41" s="1"/>
      <c r="BZ41" s="1"/>
    </row>
    <row r="42" spans="2:105" ht="16.5" customHeight="1" x14ac:dyDescent="0.3">
      <c r="B42" s="121" t="s">
        <v>98</v>
      </c>
      <c r="C42" s="119"/>
      <c r="D42" s="120"/>
      <c r="E42" s="192"/>
      <c r="F42" s="196"/>
      <c r="G42" s="200">
        <f>+G43-G41</f>
        <v>13256945.925000004</v>
      </c>
      <c r="H42" s="187"/>
      <c r="I42" s="121"/>
      <c r="J42" s="121"/>
      <c r="K42" s="121"/>
      <c r="L42" s="121"/>
      <c r="M42" s="121"/>
      <c r="N42" s="121"/>
      <c r="O42" s="121"/>
      <c r="P42" s="121"/>
      <c r="Q42" s="189"/>
      <c r="R42" s="189"/>
      <c r="S42" s="189"/>
      <c r="T42" s="189"/>
      <c r="U42" s="189"/>
      <c r="V42" s="189"/>
      <c r="W42" s="189"/>
      <c r="AB42" s="1"/>
      <c r="AC42" s="1"/>
      <c r="AO42" s="1"/>
      <c r="AP42" s="1"/>
      <c r="AQ42" s="68"/>
      <c r="AR42" s="1"/>
      <c r="AS42" s="1"/>
      <c r="BV42" s="1"/>
      <c r="BW42" s="1"/>
      <c r="BX42" s="1"/>
      <c r="BY42" s="1"/>
      <c r="BZ42" s="1"/>
    </row>
    <row r="43" spans="2:105" ht="16.5" customHeight="1" x14ac:dyDescent="0.3">
      <c r="B43" s="119" t="s">
        <v>96</v>
      </c>
      <c r="C43" s="119"/>
      <c r="D43" s="120"/>
      <c r="E43" s="119"/>
      <c r="G43" s="202">
        <f>+G46-V46</f>
        <v>42637360</v>
      </c>
      <c r="H43" s="190">
        <f>+H46-W46</f>
        <v>42637360</v>
      </c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AB43" s="1"/>
      <c r="AC43" s="1"/>
      <c r="AO43" s="1"/>
      <c r="AP43" s="1"/>
      <c r="AQ43" s="68"/>
      <c r="AR43" s="1"/>
      <c r="AS43" s="1"/>
      <c r="BV43" s="1"/>
      <c r="BW43" s="1"/>
      <c r="BX43" s="1"/>
      <c r="BY43" s="1"/>
      <c r="BZ43" s="1"/>
    </row>
    <row r="44" spans="2:105" ht="16.5" customHeight="1" x14ac:dyDescent="0.3">
      <c r="B44" s="119" t="s">
        <v>93</v>
      </c>
      <c r="C44" s="119"/>
      <c r="D44" s="540" t="s">
        <v>95</v>
      </c>
      <c r="E44" s="541"/>
      <c r="G44" s="203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AB44" s="1"/>
      <c r="AC44" s="1"/>
      <c r="AO44" s="1"/>
      <c r="AP44" s="1"/>
      <c r="AQ44" s="68"/>
      <c r="AR44" s="1"/>
      <c r="AS44" s="1"/>
      <c r="BV44" s="1"/>
      <c r="BW44" s="1"/>
      <c r="BX44" s="1"/>
      <c r="BY44" s="1"/>
      <c r="BZ44" s="1"/>
    </row>
    <row r="45" spans="2:105" ht="16.5" customHeight="1" x14ac:dyDescent="0.3">
      <c r="B45" s="121" t="s">
        <v>94</v>
      </c>
      <c r="C45" s="119"/>
      <c r="D45" s="538">
        <f>+SUM(F3:F18)</f>
        <v>57198270</v>
      </c>
      <c r="E45" s="539"/>
      <c r="G45" s="204">
        <f>SUM(F3:F18)</f>
        <v>57198270</v>
      </c>
      <c r="H45" s="191">
        <f>SUM(G3:G18)</f>
        <v>0</v>
      </c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AB45" s="1"/>
      <c r="AC45" s="1"/>
      <c r="AO45" s="1"/>
      <c r="AP45" s="1"/>
      <c r="AQ45" s="68"/>
      <c r="AR45" s="1"/>
      <c r="AS45" s="1"/>
      <c r="BV45" s="1"/>
      <c r="BW45" s="1"/>
      <c r="BX45" s="1"/>
      <c r="BY45" s="1"/>
      <c r="BZ45" s="1"/>
    </row>
    <row r="46" spans="2:105" ht="16.5" customHeight="1" x14ac:dyDescent="0.3">
      <c r="G46" s="205">
        <f>46637360-4000000</f>
        <v>42637360</v>
      </c>
      <c r="H46" s="178">
        <f>46637360-4000000</f>
        <v>42637360</v>
      </c>
      <c r="S46" s="1"/>
      <c r="AB46" s="1"/>
      <c r="AC46" s="1"/>
      <c r="AO46" s="1"/>
      <c r="AP46" s="1"/>
      <c r="AQ46" s="68"/>
      <c r="AR46" s="1"/>
      <c r="AS46" s="1"/>
      <c r="BV46" s="1"/>
      <c r="BW46" s="1"/>
      <c r="BX46" s="1"/>
      <c r="BY46" s="1"/>
      <c r="BZ46" s="1"/>
    </row>
    <row r="47" spans="2:105" ht="16.5" customHeight="1" x14ac:dyDescent="0.3">
      <c r="B47" s="1">
        <v>40000000</v>
      </c>
      <c r="AB47" s="1"/>
      <c r="AC47" s="1"/>
      <c r="AO47" s="1"/>
      <c r="AP47" s="1"/>
      <c r="AQ47" s="68"/>
      <c r="AR47" s="1"/>
      <c r="AS47" s="1"/>
      <c r="BV47" s="1"/>
      <c r="BW47" s="1"/>
      <c r="BX47" s="1"/>
      <c r="BY47" s="1"/>
      <c r="BZ47" s="1"/>
    </row>
    <row r="48" spans="2:105" ht="16.5" customHeight="1" x14ac:dyDescent="0.3">
      <c r="F48" s="179"/>
      <c r="V48" s="180"/>
      <c r="AB48" s="1"/>
      <c r="AC48" s="1"/>
      <c r="AO48" s="1"/>
      <c r="AP48" s="1"/>
      <c r="AQ48" s="68"/>
      <c r="AR48" s="1"/>
      <c r="AS48" s="1"/>
      <c r="BV48" s="1"/>
      <c r="BW48" s="1"/>
      <c r="BX48" s="1"/>
      <c r="BY48" s="1"/>
      <c r="BZ48" s="1"/>
    </row>
    <row r="49" spans="23:78" ht="16.5" customHeight="1" x14ac:dyDescent="0.3">
      <c r="AB49" s="1"/>
      <c r="AC49" s="1"/>
      <c r="AO49" s="1"/>
      <c r="AP49" s="1"/>
      <c r="AQ49" s="68"/>
      <c r="AR49" s="1"/>
      <c r="AS49" s="1"/>
      <c r="BV49" s="1"/>
      <c r="BW49" s="1"/>
      <c r="BX49" s="1"/>
      <c r="BY49" s="1"/>
      <c r="BZ49" s="1"/>
    </row>
    <row r="50" spans="23:78" ht="16.5" customHeight="1" x14ac:dyDescent="0.3">
      <c r="W50" s="181"/>
      <c r="AB50" s="1"/>
      <c r="AC50" s="1"/>
      <c r="AO50" s="1"/>
      <c r="AP50" s="1"/>
      <c r="AQ50" s="68"/>
      <c r="AR50" s="1"/>
      <c r="AS50" s="1"/>
      <c r="BV50" s="1"/>
      <c r="BW50" s="1"/>
      <c r="BX50" s="1"/>
      <c r="BY50" s="1"/>
      <c r="BZ50" s="1"/>
    </row>
    <row r="51" spans="23:78" ht="16.5" customHeight="1" x14ac:dyDescent="0.3">
      <c r="AB51" s="1"/>
      <c r="AC51" s="1"/>
      <c r="AO51" s="1"/>
      <c r="AP51" s="1"/>
      <c r="AQ51" s="68"/>
      <c r="AR51" s="1"/>
      <c r="AS51" s="1"/>
      <c r="BV51" s="1"/>
      <c r="BW51" s="1"/>
      <c r="BX51" s="1"/>
      <c r="BY51" s="1"/>
      <c r="BZ51" s="1"/>
    </row>
    <row r="52" spans="23:78" ht="16.5" customHeight="1" x14ac:dyDescent="0.3">
      <c r="AB52" s="1"/>
      <c r="AC52" s="1"/>
      <c r="AO52" s="1"/>
      <c r="AP52" s="1"/>
      <c r="AQ52" s="68"/>
      <c r="AR52" s="1"/>
      <c r="AS52" s="1"/>
      <c r="BV52" s="1"/>
      <c r="BW52" s="1"/>
      <c r="BX52" s="1"/>
      <c r="BY52" s="1"/>
      <c r="BZ52" s="1"/>
    </row>
    <row r="53" spans="23:78" x14ac:dyDescent="0.3">
      <c r="AB53" s="1"/>
      <c r="AC53" s="1"/>
      <c r="AO53" s="1"/>
      <c r="AP53" s="1"/>
      <c r="AQ53" s="68"/>
      <c r="AR53" s="1"/>
      <c r="AS53" s="1"/>
      <c r="BV53" s="1"/>
      <c r="BW53" s="1"/>
      <c r="BX53" s="1"/>
      <c r="BY53" s="1"/>
      <c r="BZ53" s="1"/>
    </row>
    <row r="54" spans="23:78" x14ac:dyDescent="0.3">
      <c r="AB54" s="1"/>
      <c r="AC54" s="1"/>
      <c r="AO54" s="1"/>
      <c r="AP54" s="1"/>
      <c r="AQ54" s="68"/>
      <c r="AR54" s="1"/>
      <c r="AS54" s="1"/>
      <c r="BV54" s="1"/>
      <c r="BW54" s="1"/>
      <c r="BX54" s="1"/>
      <c r="BY54" s="1"/>
      <c r="BZ54" s="1"/>
    </row>
    <row r="55" spans="23:78" x14ac:dyDescent="0.3">
      <c r="AB55" s="1"/>
      <c r="AC55" s="1"/>
      <c r="AO55" s="1"/>
      <c r="AP55" s="1"/>
      <c r="AQ55" s="68"/>
      <c r="AR55" s="1"/>
      <c r="AS55" s="1"/>
      <c r="BV55" s="1"/>
      <c r="BW55" s="1"/>
      <c r="BX55" s="1"/>
      <c r="BY55" s="1"/>
      <c r="BZ55" s="1"/>
    </row>
    <row r="56" spans="23:78" x14ac:dyDescent="0.3">
      <c r="AB56" s="1"/>
      <c r="AC56" s="1"/>
      <c r="AO56" s="1"/>
      <c r="AP56" s="1"/>
      <c r="AQ56" s="68"/>
      <c r="AR56" s="1"/>
      <c r="AS56" s="1"/>
      <c r="BV56" s="1"/>
      <c r="BW56" s="1"/>
      <c r="BX56" s="1"/>
      <c r="BY56" s="1"/>
      <c r="BZ56" s="1"/>
    </row>
    <row r="57" spans="23:78" x14ac:dyDescent="0.3">
      <c r="AB57" s="1"/>
      <c r="AC57" s="1"/>
      <c r="AO57" s="1"/>
      <c r="AP57" s="1"/>
      <c r="AQ57" s="68"/>
      <c r="AR57" s="1"/>
      <c r="AS57" s="1"/>
      <c r="BV57" s="1"/>
      <c r="BW57" s="1"/>
      <c r="BX57" s="1"/>
      <c r="BY57" s="1"/>
      <c r="BZ57" s="1"/>
    </row>
    <row r="58" spans="23:78" x14ac:dyDescent="0.3">
      <c r="AB58" s="1"/>
      <c r="AC58" s="1"/>
      <c r="AO58" s="1"/>
      <c r="AP58" s="1"/>
      <c r="AQ58" s="68"/>
      <c r="AR58" s="1"/>
      <c r="AS58" s="1"/>
      <c r="BV58" s="1"/>
      <c r="BW58" s="1"/>
      <c r="BX58" s="1"/>
      <c r="BY58" s="1"/>
      <c r="BZ58" s="1"/>
    </row>
    <row r="59" spans="23:78" x14ac:dyDescent="0.3">
      <c r="AB59" s="1"/>
      <c r="AC59" s="1"/>
      <c r="AO59" s="1"/>
      <c r="AP59" s="1"/>
      <c r="AQ59" s="68"/>
      <c r="AR59" s="1"/>
      <c r="AS59" s="1"/>
      <c r="BV59" s="1"/>
      <c r="BW59" s="1"/>
      <c r="BX59" s="1"/>
      <c r="BY59" s="1"/>
      <c r="BZ59" s="1"/>
    </row>
    <row r="60" spans="23:78" x14ac:dyDescent="0.3">
      <c r="AB60" s="1"/>
      <c r="AC60" s="1"/>
      <c r="AO60" s="1"/>
      <c r="AP60" s="1"/>
      <c r="AQ60" s="68"/>
      <c r="AR60" s="1"/>
      <c r="AS60" s="1"/>
      <c r="BV60" s="1"/>
      <c r="BW60" s="1"/>
      <c r="BX60" s="1"/>
      <c r="BY60" s="1"/>
      <c r="BZ60" s="1"/>
    </row>
    <row r="61" spans="23:78" x14ac:dyDescent="0.3">
      <c r="AB61" s="1"/>
      <c r="AC61" s="1"/>
      <c r="AO61" s="1"/>
      <c r="AP61" s="1"/>
      <c r="AQ61" s="68"/>
      <c r="AR61" s="1"/>
      <c r="AS61" s="1"/>
      <c r="BV61" s="1"/>
      <c r="BW61" s="1"/>
      <c r="BX61" s="1"/>
      <c r="BY61" s="1"/>
      <c r="BZ61" s="1"/>
    </row>
    <row r="62" spans="23:78" x14ac:dyDescent="0.3">
      <c r="AB62" s="1"/>
      <c r="AC62" s="1"/>
      <c r="AO62" s="1"/>
      <c r="AP62" s="1"/>
      <c r="AQ62" s="68"/>
      <c r="AR62" s="1"/>
      <c r="AS62" s="1"/>
      <c r="BV62" s="1"/>
      <c r="BW62" s="1"/>
      <c r="BX62" s="1"/>
      <c r="BY62" s="1"/>
      <c r="BZ62" s="1"/>
    </row>
    <row r="63" spans="23:78" x14ac:dyDescent="0.3">
      <c r="AB63" s="1"/>
      <c r="AC63" s="1"/>
      <c r="AO63" s="1"/>
      <c r="AP63" s="1"/>
      <c r="AQ63" s="68"/>
      <c r="AR63" s="1"/>
      <c r="AS63" s="1"/>
      <c r="BV63" s="1"/>
      <c r="BW63" s="1"/>
      <c r="BX63" s="1"/>
      <c r="BY63" s="1"/>
      <c r="BZ63" s="1"/>
    </row>
    <row r="64" spans="23:78" x14ac:dyDescent="0.3">
      <c r="AB64" s="1"/>
      <c r="AC64" s="1"/>
      <c r="AO64" s="1"/>
      <c r="AP64" s="1"/>
      <c r="AQ64" s="68"/>
      <c r="AR64" s="1"/>
      <c r="AS64" s="1"/>
      <c r="BV64" s="1"/>
      <c r="BW64" s="1"/>
      <c r="BX64" s="1"/>
      <c r="BY64" s="1"/>
      <c r="BZ64" s="1"/>
    </row>
    <row r="65" spans="28:78" x14ac:dyDescent="0.3">
      <c r="AB65" s="1"/>
      <c r="AC65" s="1"/>
      <c r="AO65" s="1"/>
      <c r="AP65" s="1"/>
      <c r="AQ65" s="68"/>
      <c r="AR65" s="1"/>
      <c r="AS65" s="1"/>
      <c r="BV65" s="1"/>
      <c r="BW65" s="1"/>
      <c r="BX65" s="1"/>
      <c r="BY65" s="1"/>
      <c r="BZ65" s="1"/>
    </row>
    <row r="66" spans="28:78" x14ac:dyDescent="0.3">
      <c r="AB66" s="1"/>
      <c r="AC66" s="1"/>
      <c r="AO66" s="1"/>
      <c r="AP66" s="1"/>
      <c r="AQ66" s="68"/>
      <c r="AR66" s="1"/>
      <c r="AS66" s="1"/>
      <c r="BV66" s="1"/>
      <c r="BW66" s="1"/>
      <c r="BX66" s="1"/>
      <c r="BY66" s="1"/>
      <c r="BZ66" s="1"/>
    </row>
    <row r="67" spans="28:78" x14ac:dyDescent="0.3">
      <c r="AB67" s="1"/>
      <c r="AC67" s="1"/>
      <c r="AO67" s="1"/>
      <c r="AP67" s="1"/>
      <c r="AQ67" s="68"/>
      <c r="AR67" s="1"/>
      <c r="AS67" s="1"/>
      <c r="BV67" s="1"/>
      <c r="BW67" s="1"/>
      <c r="BX67" s="1"/>
      <c r="BY67" s="1"/>
      <c r="BZ67" s="1"/>
    </row>
    <row r="68" spans="28:78" x14ac:dyDescent="0.3">
      <c r="AB68" s="1"/>
      <c r="AC68" s="1"/>
      <c r="AO68" s="1"/>
      <c r="AP68" s="1"/>
      <c r="AQ68" s="68"/>
      <c r="AR68" s="1"/>
      <c r="AS68" s="1"/>
      <c r="BV68" s="1"/>
      <c r="BW68" s="1"/>
      <c r="BX68" s="1"/>
      <c r="BY68" s="1"/>
      <c r="BZ68" s="1"/>
    </row>
    <row r="69" spans="28:78" x14ac:dyDescent="0.3">
      <c r="AB69" s="1"/>
      <c r="AC69" s="1"/>
      <c r="AO69" s="1"/>
      <c r="AP69" s="1"/>
      <c r="AQ69" s="68"/>
      <c r="AR69" s="1"/>
      <c r="AS69" s="1"/>
      <c r="BV69" s="1"/>
      <c r="BW69" s="1"/>
      <c r="BX69" s="1"/>
      <c r="BY69" s="1"/>
      <c r="BZ69" s="1"/>
    </row>
    <row r="70" spans="28:78" x14ac:dyDescent="0.3">
      <c r="AB70" s="1"/>
      <c r="AC70" s="1"/>
      <c r="AO70" s="1"/>
      <c r="AP70" s="1"/>
      <c r="AQ70" s="68"/>
      <c r="AR70" s="1"/>
      <c r="AS70" s="1"/>
      <c r="BV70" s="1"/>
      <c r="BW70" s="1"/>
      <c r="BX70" s="1"/>
      <c r="BY70" s="1"/>
      <c r="BZ70" s="1"/>
    </row>
    <row r="71" spans="28:78" x14ac:dyDescent="0.3">
      <c r="AB71" s="1"/>
      <c r="AC71" s="1"/>
      <c r="AO71" s="1"/>
      <c r="AP71" s="1"/>
      <c r="AQ71" s="68"/>
      <c r="AR71" s="1"/>
      <c r="AS71" s="1"/>
      <c r="BV71" s="1"/>
      <c r="BW71" s="1"/>
      <c r="BX71" s="1"/>
      <c r="BY71" s="1"/>
      <c r="BZ71" s="1"/>
    </row>
    <row r="72" spans="28:78" x14ac:dyDescent="0.3">
      <c r="AB72" s="1"/>
      <c r="AC72" s="1"/>
      <c r="AO72" s="1"/>
      <c r="AP72" s="1"/>
      <c r="AQ72" s="68"/>
      <c r="AR72" s="1"/>
      <c r="AS72" s="1"/>
      <c r="BV72" s="1"/>
      <c r="BW72" s="1"/>
      <c r="BX72" s="1"/>
      <c r="BY72" s="1"/>
      <c r="BZ72" s="1"/>
    </row>
    <row r="73" spans="28:78" x14ac:dyDescent="0.3">
      <c r="AB73" s="1"/>
      <c r="AC73" s="1"/>
      <c r="AO73" s="1"/>
      <c r="AP73" s="1"/>
      <c r="AQ73" s="68"/>
      <c r="AR73" s="1"/>
      <c r="AS73" s="1"/>
      <c r="BV73" s="1"/>
      <c r="BW73" s="1"/>
      <c r="BX73" s="1"/>
      <c r="BY73" s="1"/>
      <c r="BZ73" s="1"/>
    </row>
    <row r="74" spans="28:78" x14ac:dyDescent="0.3">
      <c r="AB74" s="1"/>
      <c r="AC74" s="1"/>
      <c r="AO74" s="1"/>
      <c r="AP74" s="1"/>
      <c r="AQ74" s="68"/>
      <c r="AR74" s="1"/>
      <c r="AS74" s="1"/>
      <c r="BV74" s="1"/>
      <c r="BW74" s="1"/>
      <c r="BX74" s="1"/>
      <c r="BY74" s="1"/>
      <c r="BZ74" s="1"/>
    </row>
    <row r="75" spans="28:78" x14ac:dyDescent="0.3">
      <c r="AB75" s="1"/>
      <c r="AC75" s="1"/>
      <c r="AO75" s="1"/>
      <c r="AP75" s="1"/>
      <c r="AQ75" s="68"/>
      <c r="AR75" s="1"/>
      <c r="AS75" s="1"/>
      <c r="BV75" s="1"/>
      <c r="BW75" s="1"/>
      <c r="BX75" s="1"/>
      <c r="BY75" s="1"/>
      <c r="BZ75" s="1"/>
    </row>
    <row r="76" spans="28:78" x14ac:dyDescent="0.3">
      <c r="AB76" s="1"/>
      <c r="AC76" s="1"/>
      <c r="AO76" s="1"/>
      <c r="AP76" s="1"/>
      <c r="AQ76" s="68"/>
      <c r="AR76" s="1"/>
      <c r="AS76" s="1"/>
      <c r="BV76" s="1"/>
      <c r="BW76" s="1"/>
      <c r="BX76" s="1"/>
      <c r="BY76" s="1"/>
      <c r="BZ76" s="1"/>
    </row>
    <row r="77" spans="28:78" x14ac:dyDescent="0.3">
      <c r="AB77" s="1"/>
      <c r="AC77" s="1"/>
      <c r="AO77" s="1"/>
      <c r="AP77" s="1"/>
      <c r="AQ77" s="68"/>
      <c r="AR77" s="1"/>
      <c r="AS77" s="1"/>
      <c r="BV77" s="1"/>
      <c r="BW77" s="1"/>
      <c r="BX77" s="1"/>
      <c r="BY77" s="1"/>
      <c r="BZ77" s="1"/>
    </row>
    <row r="78" spans="28:78" x14ac:dyDescent="0.3">
      <c r="AB78" s="1"/>
      <c r="AC78" s="1"/>
      <c r="AO78" s="1"/>
      <c r="AP78" s="1"/>
      <c r="AQ78" s="68"/>
      <c r="AR78" s="1"/>
      <c r="AS78" s="1"/>
      <c r="BV78" s="1"/>
      <c r="BW78" s="1"/>
      <c r="BX78" s="1"/>
      <c r="BY78" s="1"/>
      <c r="BZ78" s="1"/>
    </row>
    <row r="79" spans="28:78" x14ac:dyDescent="0.3">
      <c r="AB79" s="1"/>
      <c r="AC79" s="1"/>
      <c r="AO79" s="1"/>
      <c r="AP79" s="1"/>
      <c r="AQ79" s="68"/>
      <c r="AR79" s="1"/>
      <c r="AS79" s="1"/>
      <c r="BV79" s="1"/>
      <c r="BW79" s="1"/>
      <c r="BX79" s="1"/>
      <c r="BY79" s="1"/>
      <c r="BZ79" s="1"/>
    </row>
    <row r="80" spans="28:78" x14ac:dyDescent="0.3">
      <c r="AB80" s="1"/>
      <c r="AC80" s="1"/>
      <c r="AO80" s="1"/>
      <c r="AP80" s="1"/>
      <c r="AQ80" s="68"/>
      <c r="AR80" s="1"/>
      <c r="AS80" s="1"/>
      <c r="BV80" s="1"/>
      <c r="BW80" s="1"/>
      <c r="BX80" s="1"/>
      <c r="BY80" s="1"/>
      <c r="BZ80" s="1"/>
    </row>
    <row r="81" spans="28:78" x14ac:dyDescent="0.3">
      <c r="AB81" s="1"/>
      <c r="AC81" s="1"/>
      <c r="AO81" s="1"/>
      <c r="AP81" s="1"/>
      <c r="AQ81" s="68"/>
      <c r="AR81" s="1"/>
      <c r="AS81" s="1"/>
      <c r="BV81" s="1"/>
      <c r="BW81" s="1"/>
      <c r="BX81" s="1"/>
      <c r="BY81" s="1"/>
      <c r="BZ81" s="1"/>
    </row>
    <row r="82" spans="28:78" x14ac:dyDescent="0.3">
      <c r="AB82" s="1"/>
      <c r="AC82" s="1"/>
      <c r="AO82" s="1"/>
      <c r="AP82" s="1"/>
      <c r="AQ82" s="68"/>
      <c r="AR82" s="1"/>
      <c r="AS82" s="1"/>
      <c r="BV82" s="1"/>
      <c r="BW82" s="1"/>
      <c r="BX82" s="1"/>
      <c r="BY82" s="1"/>
      <c r="BZ82" s="1"/>
    </row>
    <row r="83" spans="28:78" x14ac:dyDescent="0.3">
      <c r="AB83" s="1"/>
      <c r="AC83" s="1"/>
      <c r="AO83" s="1"/>
      <c r="AP83" s="1"/>
      <c r="AQ83" s="68"/>
      <c r="AR83" s="1"/>
      <c r="AS83" s="1"/>
      <c r="BV83" s="1"/>
      <c r="BW83" s="1"/>
      <c r="BX83" s="1"/>
      <c r="BY83" s="1"/>
      <c r="BZ83" s="1"/>
    </row>
    <row r="84" spans="28:78" x14ac:dyDescent="0.3">
      <c r="AB84" s="1"/>
      <c r="AC84" s="1"/>
      <c r="AO84" s="1"/>
      <c r="AP84" s="1"/>
      <c r="AQ84" s="68"/>
      <c r="AR84" s="1"/>
      <c r="AS84" s="1"/>
      <c r="BV84" s="1"/>
      <c r="BW84" s="1"/>
      <c r="BX84" s="1"/>
      <c r="BY84" s="1"/>
      <c r="BZ84" s="1"/>
    </row>
    <row r="85" spans="28:78" x14ac:dyDescent="0.3">
      <c r="AB85" s="1"/>
      <c r="AC85" s="1"/>
      <c r="AO85" s="1"/>
      <c r="AP85" s="1"/>
      <c r="AQ85" s="68"/>
      <c r="AR85" s="1"/>
      <c r="AS85" s="1"/>
      <c r="BV85" s="1"/>
      <c r="BW85" s="1"/>
      <c r="BX85" s="1"/>
      <c r="BY85" s="1"/>
      <c r="BZ85" s="1"/>
    </row>
    <row r="86" spans="28:78" x14ac:dyDescent="0.3">
      <c r="AB86" s="1"/>
      <c r="AC86" s="1"/>
      <c r="AO86" s="1"/>
      <c r="AP86" s="1"/>
      <c r="AQ86" s="68"/>
      <c r="AR86" s="1"/>
      <c r="AS86" s="1"/>
      <c r="BV86" s="1"/>
      <c r="BW86" s="1"/>
      <c r="BX86" s="1"/>
      <c r="BY86" s="1"/>
      <c r="BZ86" s="1"/>
    </row>
    <row r="87" spans="28:78" x14ac:dyDescent="0.3">
      <c r="AB87" s="1"/>
      <c r="AC87" s="1"/>
      <c r="AO87" s="1"/>
      <c r="AP87" s="1"/>
      <c r="AQ87" s="68"/>
      <c r="AR87" s="1"/>
      <c r="AS87" s="1"/>
      <c r="BV87" s="1"/>
      <c r="BW87" s="1"/>
      <c r="BX87" s="1"/>
      <c r="BY87" s="1"/>
      <c r="BZ87" s="1"/>
    </row>
    <row r="88" spans="28:78" x14ac:dyDescent="0.3">
      <c r="AB88" s="1"/>
      <c r="AC88" s="1"/>
      <c r="AO88" s="1"/>
      <c r="AP88" s="1"/>
      <c r="AQ88" s="68"/>
      <c r="AR88" s="1"/>
      <c r="AS88" s="1"/>
      <c r="BV88" s="1"/>
      <c r="BW88" s="1"/>
      <c r="BX88" s="1"/>
      <c r="BY88" s="1"/>
      <c r="BZ88" s="1"/>
    </row>
    <row r="89" spans="28:78" x14ac:dyDescent="0.3">
      <c r="AB89" s="1"/>
      <c r="AC89" s="1"/>
      <c r="AO89" s="1"/>
      <c r="AP89" s="1"/>
      <c r="AQ89" s="68"/>
      <c r="AR89" s="1"/>
      <c r="AS89" s="1"/>
      <c r="BV89" s="1"/>
      <c r="BW89" s="1"/>
      <c r="BX89" s="1"/>
      <c r="BY89" s="1"/>
      <c r="BZ89" s="1"/>
    </row>
    <row r="90" spans="28:78" x14ac:dyDescent="0.3">
      <c r="AB90" s="1"/>
      <c r="AC90" s="1"/>
      <c r="AO90" s="1"/>
      <c r="AP90" s="1"/>
      <c r="AQ90" s="68"/>
      <c r="AR90" s="1"/>
      <c r="AS90" s="1"/>
      <c r="BV90" s="1"/>
      <c r="BW90" s="1"/>
      <c r="BX90" s="1"/>
      <c r="BY90" s="1"/>
      <c r="BZ90" s="1"/>
    </row>
    <row r="91" spans="28:78" x14ac:dyDescent="0.3">
      <c r="AB91" s="1"/>
      <c r="AC91" s="1"/>
      <c r="AO91" s="1"/>
      <c r="AP91" s="1"/>
      <c r="AQ91" s="68"/>
      <c r="AR91" s="1"/>
      <c r="AS91" s="1"/>
      <c r="BV91" s="1"/>
      <c r="BW91" s="1"/>
      <c r="BX91" s="1"/>
      <c r="BY91" s="1"/>
      <c r="BZ91" s="1"/>
    </row>
    <row r="92" spans="28:78" x14ac:dyDescent="0.3">
      <c r="AB92" s="1"/>
      <c r="AC92" s="1"/>
      <c r="AO92" s="1"/>
      <c r="AP92" s="1"/>
      <c r="AQ92" s="68"/>
      <c r="AR92" s="1"/>
      <c r="AS92" s="1"/>
      <c r="BV92" s="1"/>
      <c r="BW92" s="1"/>
      <c r="BX92" s="1"/>
      <c r="BY92" s="1"/>
      <c r="BZ92" s="1"/>
    </row>
    <row r="93" spans="28:78" x14ac:dyDescent="0.3">
      <c r="AB93" s="1"/>
      <c r="AC93" s="1"/>
      <c r="AO93" s="1"/>
      <c r="AP93" s="1"/>
      <c r="AQ93" s="68"/>
      <c r="AR93" s="1"/>
      <c r="AS93" s="1"/>
      <c r="BV93" s="1"/>
      <c r="BW93" s="1"/>
      <c r="BX93" s="1"/>
      <c r="BY93" s="1"/>
      <c r="BZ93" s="1"/>
    </row>
    <row r="94" spans="28:78" x14ac:dyDescent="0.3">
      <c r="AB94" s="1"/>
      <c r="AC94" s="1"/>
      <c r="AO94" s="1"/>
      <c r="AP94" s="1"/>
      <c r="AQ94" s="68"/>
      <c r="AR94" s="1"/>
      <c r="AS94" s="1"/>
      <c r="BV94" s="1"/>
      <c r="BW94" s="1"/>
      <c r="BX94" s="1"/>
      <c r="BY94" s="1"/>
      <c r="BZ94" s="1"/>
    </row>
    <row r="95" spans="28:78" x14ac:dyDescent="0.3">
      <c r="AB95" s="1"/>
      <c r="AC95" s="1"/>
      <c r="AO95" s="1"/>
      <c r="AP95" s="1"/>
      <c r="AQ95" s="68"/>
      <c r="AR95" s="1"/>
      <c r="AS95" s="1"/>
      <c r="BV95" s="1"/>
      <c r="BW95" s="1"/>
      <c r="BX95" s="1"/>
      <c r="BY95" s="1"/>
      <c r="BZ95" s="1"/>
    </row>
    <row r="96" spans="28:78" x14ac:dyDescent="0.3">
      <c r="AB96" s="1"/>
      <c r="AC96" s="1"/>
      <c r="AO96" s="1"/>
      <c r="AP96" s="1"/>
      <c r="AQ96" s="68"/>
      <c r="AR96" s="1"/>
      <c r="AS96" s="1"/>
      <c r="BV96" s="1"/>
      <c r="BW96" s="1"/>
      <c r="BX96" s="1"/>
      <c r="BY96" s="1"/>
      <c r="BZ96" s="1"/>
    </row>
    <row r="97" spans="28:78" x14ac:dyDescent="0.3">
      <c r="AB97" s="1"/>
      <c r="AC97" s="1"/>
      <c r="AO97" s="1"/>
      <c r="AP97" s="1"/>
      <c r="AQ97" s="68"/>
      <c r="AR97" s="1"/>
      <c r="AS97" s="1"/>
      <c r="BV97" s="1"/>
      <c r="BW97" s="1"/>
      <c r="BX97" s="1"/>
      <c r="BY97" s="1"/>
      <c r="BZ97" s="1"/>
    </row>
    <row r="98" spans="28:78" x14ac:dyDescent="0.3">
      <c r="AB98" s="1"/>
      <c r="AC98" s="1"/>
      <c r="AO98" s="1"/>
      <c r="AP98" s="1"/>
      <c r="AQ98" s="68"/>
      <c r="AR98" s="1"/>
      <c r="AS98" s="1"/>
      <c r="BV98" s="1"/>
      <c r="BW98" s="1"/>
      <c r="BX98" s="1"/>
      <c r="BY98" s="1"/>
      <c r="BZ98" s="1"/>
    </row>
    <row r="99" spans="28:78" x14ac:dyDescent="0.3">
      <c r="AB99" s="1"/>
      <c r="AC99" s="1"/>
      <c r="AO99" s="1"/>
      <c r="AP99" s="1"/>
      <c r="AQ99" s="68"/>
      <c r="AR99" s="1"/>
      <c r="AS99" s="1"/>
      <c r="BV99" s="1"/>
      <c r="BW99" s="1"/>
      <c r="BX99" s="1"/>
      <c r="BY99" s="1"/>
      <c r="BZ99" s="1"/>
    </row>
    <row r="100" spans="28:78" x14ac:dyDescent="0.3">
      <c r="AB100" s="1"/>
      <c r="AC100" s="1"/>
      <c r="AO100" s="1"/>
      <c r="AP100" s="1"/>
      <c r="AQ100" s="68"/>
      <c r="AR100" s="1"/>
      <c r="AS100" s="1"/>
      <c r="BV100" s="1"/>
      <c r="BW100" s="1"/>
      <c r="BX100" s="1"/>
      <c r="BY100" s="1"/>
      <c r="BZ100" s="1"/>
    </row>
    <row r="101" spans="28:78" x14ac:dyDescent="0.3">
      <c r="AB101" s="1"/>
      <c r="AC101" s="1"/>
      <c r="AO101" s="1"/>
      <c r="AP101" s="1"/>
      <c r="AQ101" s="68"/>
      <c r="AR101" s="1"/>
      <c r="AS101" s="1"/>
      <c r="BV101" s="1"/>
      <c r="BW101" s="1"/>
      <c r="BX101" s="1"/>
      <c r="BY101" s="1"/>
      <c r="BZ101" s="1"/>
    </row>
    <row r="102" spans="28:78" x14ac:dyDescent="0.3">
      <c r="AB102" s="1"/>
      <c r="AC102" s="1"/>
      <c r="AO102" s="1"/>
      <c r="AP102" s="1"/>
      <c r="AQ102" s="68"/>
      <c r="AR102" s="1"/>
      <c r="AS102" s="1"/>
      <c r="BV102" s="1"/>
      <c r="BW102" s="1"/>
      <c r="BX102" s="1"/>
      <c r="BY102" s="1"/>
      <c r="BZ102" s="1"/>
    </row>
    <row r="103" spans="28:78" x14ac:dyDescent="0.3">
      <c r="AB103" s="1"/>
      <c r="AC103" s="1"/>
      <c r="AO103" s="1"/>
      <c r="AP103" s="1"/>
      <c r="AQ103" s="68"/>
      <c r="AR103" s="1"/>
      <c r="AS103" s="1"/>
      <c r="BV103" s="1"/>
      <c r="BW103" s="1"/>
      <c r="BX103" s="1"/>
      <c r="BY103" s="1"/>
      <c r="BZ103" s="1"/>
    </row>
    <row r="104" spans="28:78" x14ac:dyDescent="0.3">
      <c r="AB104" s="1"/>
      <c r="AC104" s="1"/>
      <c r="AO104" s="1"/>
      <c r="AP104" s="1"/>
      <c r="AQ104" s="68"/>
      <c r="AR104" s="1"/>
      <c r="AS104" s="1"/>
      <c r="BV104" s="1"/>
      <c r="BW104" s="1"/>
      <c r="BX104" s="1"/>
      <c r="BY104" s="1"/>
      <c r="BZ104" s="1"/>
    </row>
    <row r="105" spans="28:78" x14ac:dyDescent="0.3">
      <c r="AB105" s="1"/>
      <c r="AC105" s="1"/>
      <c r="AO105" s="1"/>
      <c r="AP105" s="1"/>
      <c r="AQ105" s="68"/>
      <c r="AR105" s="1"/>
      <c r="AS105" s="1"/>
      <c r="BV105" s="1"/>
      <c r="BW105" s="1"/>
      <c r="BX105" s="1"/>
      <c r="BY105" s="1"/>
      <c r="BZ105" s="1"/>
    </row>
    <row r="106" spans="28:78" x14ac:dyDescent="0.3">
      <c r="AB106" s="1"/>
      <c r="AC106" s="1"/>
      <c r="AO106" s="1"/>
      <c r="AP106" s="1"/>
      <c r="AQ106" s="68"/>
      <c r="AR106" s="1"/>
      <c r="AS106" s="1"/>
      <c r="BV106" s="1"/>
      <c r="BW106" s="1"/>
      <c r="BX106" s="1"/>
      <c r="BY106" s="1"/>
      <c r="BZ106" s="1"/>
    </row>
    <row r="107" spans="28:78" x14ac:dyDescent="0.3">
      <c r="AB107" s="1"/>
      <c r="AC107" s="1"/>
      <c r="AO107" s="1"/>
      <c r="AP107" s="1"/>
      <c r="AQ107" s="68"/>
      <c r="AR107" s="1"/>
      <c r="AS107" s="1"/>
      <c r="BV107" s="1"/>
      <c r="BW107" s="1"/>
      <c r="BX107" s="1"/>
      <c r="BY107" s="1"/>
      <c r="BZ107" s="1"/>
    </row>
    <row r="108" spans="28:78" x14ac:dyDescent="0.3">
      <c r="AB108" s="1"/>
      <c r="AC108" s="1"/>
      <c r="AO108" s="1"/>
      <c r="AP108" s="1"/>
      <c r="AQ108" s="68"/>
      <c r="AR108" s="1"/>
      <c r="AS108" s="1"/>
      <c r="BV108" s="1"/>
      <c r="BW108" s="1"/>
      <c r="BX108" s="1"/>
      <c r="BY108" s="1"/>
      <c r="BZ108" s="1"/>
    </row>
    <row r="109" spans="28:78" x14ac:dyDescent="0.3">
      <c r="AB109" s="1"/>
      <c r="AC109" s="1"/>
      <c r="AO109" s="1"/>
      <c r="AP109" s="1"/>
      <c r="AQ109" s="68"/>
      <c r="AR109" s="1"/>
      <c r="AS109" s="1"/>
      <c r="BV109" s="1"/>
      <c r="BW109" s="1"/>
      <c r="BX109" s="1"/>
      <c r="BY109" s="1"/>
      <c r="BZ109" s="1"/>
    </row>
    <row r="110" spans="28:78" x14ac:dyDescent="0.3">
      <c r="AB110" s="1"/>
      <c r="AC110" s="1"/>
      <c r="AO110" s="1"/>
      <c r="AP110" s="1"/>
      <c r="AQ110" s="68"/>
      <c r="AR110" s="1"/>
      <c r="AS110" s="1"/>
      <c r="BV110" s="1"/>
      <c r="BW110" s="1"/>
      <c r="BX110" s="1"/>
      <c r="BY110" s="1"/>
      <c r="BZ110" s="1"/>
    </row>
    <row r="111" spans="28:78" x14ac:dyDescent="0.3">
      <c r="AB111" s="1"/>
      <c r="AC111" s="1"/>
      <c r="AO111" s="1"/>
      <c r="AP111" s="1"/>
      <c r="AQ111" s="68"/>
      <c r="AR111" s="1"/>
      <c r="AS111" s="1"/>
      <c r="BV111" s="1"/>
      <c r="BW111" s="1"/>
      <c r="BX111" s="1"/>
      <c r="BY111" s="1"/>
      <c r="BZ111" s="1"/>
    </row>
    <row r="112" spans="28:78" x14ac:dyDescent="0.3">
      <c r="AB112" s="1"/>
      <c r="AC112" s="1"/>
      <c r="AO112" s="1"/>
      <c r="AP112" s="1"/>
      <c r="AQ112" s="68"/>
      <c r="AR112" s="1"/>
      <c r="AS112" s="1"/>
      <c r="BV112" s="1"/>
      <c r="BW112" s="1"/>
      <c r="BX112" s="1"/>
      <c r="BY112" s="1"/>
      <c r="BZ112" s="1"/>
    </row>
    <row r="113" spans="28:78" x14ac:dyDescent="0.3">
      <c r="AB113" s="1"/>
      <c r="AC113" s="1"/>
      <c r="AO113" s="1"/>
      <c r="AP113" s="1"/>
      <c r="AQ113" s="68"/>
      <c r="AR113" s="1"/>
      <c r="AS113" s="1"/>
      <c r="BV113" s="1"/>
      <c r="BW113" s="1"/>
      <c r="BX113" s="1"/>
      <c r="BY113" s="1"/>
      <c r="BZ113" s="1"/>
    </row>
    <row r="114" spans="28:78" x14ac:dyDescent="0.3">
      <c r="AB114" s="1"/>
      <c r="AC114" s="1"/>
      <c r="AO114" s="1"/>
      <c r="AP114" s="1"/>
      <c r="AQ114" s="68"/>
      <c r="AR114" s="1"/>
      <c r="AS114" s="1"/>
      <c r="BV114" s="1"/>
      <c r="BW114" s="1"/>
      <c r="BX114" s="1"/>
      <c r="BY114" s="1"/>
      <c r="BZ114" s="1"/>
    </row>
    <row r="115" spans="28:78" x14ac:dyDescent="0.3">
      <c r="AB115" s="1"/>
      <c r="AC115" s="1"/>
      <c r="AO115" s="1"/>
      <c r="AP115" s="1"/>
      <c r="AQ115" s="68"/>
      <c r="AR115" s="1"/>
      <c r="AS115" s="1"/>
      <c r="BV115" s="1"/>
      <c r="BW115" s="1"/>
      <c r="BX115" s="1"/>
      <c r="BY115" s="1"/>
      <c r="BZ115" s="1"/>
    </row>
    <row r="116" spans="28:78" x14ac:dyDescent="0.3">
      <c r="AB116" s="1"/>
      <c r="AC116" s="1"/>
      <c r="AO116" s="1"/>
      <c r="AP116" s="1"/>
      <c r="AQ116" s="68"/>
      <c r="AR116" s="1"/>
      <c r="AS116" s="1"/>
      <c r="BV116" s="1"/>
      <c r="BW116" s="1"/>
      <c r="BX116" s="1"/>
      <c r="BY116" s="1"/>
      <c r="BZ116" s="1"/>
    </row>
    <row r="117" spans="28:78" x14ac:dyDescent="0.3">
      <c r="AB117" s="1"/>
      <c r="AC117" s="1"/>
      <c r="AO117" s="1"/>
      <c r="AP117" s="1"/>
      <c r="AQ117" s="68"/>
      <c r="AR117" s="1"/>
      <c r="AS117" s="1"/>
      <c r="BV117" s="1"/>
      <c r="BW117" s="1"/>
      <c r="BX117" s="1"/>
      <c r="BY117" s="1"/>
      <c r="BZ117" s="1"/>
    </row>
    <row r="118" spans="28:78" x14ac:dyDescent="0.3">
      <c r="AB118" s="1"/>
      <c r="AC118" s="1"/>
      <c r="AO118" s="1"/>
      <c r="AP118" s="1"/>
      <c r="AQ118" s="68"/>
      <c r="AR118" s="1"/>
      <c r="AS118" s="1"/>
      <c r="BV118" s="1"/>
      <c r="BW118" s="1"/>
      <c r="BX118" s="1"/>
      <c r="BY118" s="1"/>
      <c r="BZ118" s="1"/>
    </row>
    <row r="119" spans="28:78" x14ac:dyDescent="0.3">
      <c r="AB119" s="1"/>
      <c r="AC119" s="1"/>
      <c r="AO119" s="1"/>
      <c r="AP119" s="1"/>
      <c r="AQ119" s="68"/>
      <c r="AR119" s="1"/>
      <c r="AS119" s="1"/>
      <c r="BV119" s="1"/>
      <c r="BW119" s="1"/>
      <c r="BX119" s="1"/>
      <c r="BY119" s="1"/>
      <c r="BZ119" s="1"/>
    </row>
    <row r="120" spans="28:78" x14ac:dyDescent="0.3">
      <c r="AB120" s="1"/>
      <c r="AC120" s="1"/>
      <c r="AO120" s="1"/>
      <c r="AP120" s="1"/>
      <c r="AQ120" s="68"/>
      <c r="AR120" s="1"/>
      <c r="AS120" s="1"/>
      <c r="BV120" s="1"/>
      <c r="BW120" s="1"/>
      <c r="BX120" s="1"/>
      <c r="BY120" s="1"/>
      <c r="BZ120" s="1"/>
    </row>
    <row r="121" spans="28:78" x14ac:dyDescent="0.3">
      <c r="AB121" s="1"/>
      <c r="AC121" s="1"/>
      <c r="AO121" s="1"/>
      <c r="AP121" s="1"/>
      <c r="AQ121" s="68"/>
      <c r="AR121" s="1"/>
      <c r="AS121" s="1"/>
      <c r="BV121" s="1"/>
      <c r="BW121" s="1"/>
      <c r="BX121" s="1"/>
      <c r="BY121" s="1"/>
      <c r="BZ121" s="1"/>
    </row>
    <row r="122" spans="28:78" x14ac:dyDescent="0.3">
      <c r="AB122" s="1"/>
      <c r="AC122" s="1"/>
      <c r="AO122" s="1"/>
      <c r="AP122" s="1"/>
      <c r="AQ122" s="68"/>
      <c r="AR122" s="1"/>
      <c r="AS122" s="1"/>
      <c r="BV122" s="1"/>
      <c r="BW122" s="1"/>
      <c r="BX122" s="1"/>
      <c r="BY122" s="1"/>
      <c r="BZ122" s="1"/>
    </row>
    <row r="123" spans="28:78" x14ac:dyDescent="0.3">
      <c r="AB123" s="1"/>
      <c r="AC123" s="1"/>
      <c r="AO123" s="1"/>
      <c r="AP123" s="1"/>
      <c r="AQ123" s="68"/>
      <c r="AR123" s="1"/>
      <c r="AS123" s="1"/>
      <c r="BV123" s="1"/>
      <c r="BW123" s="1"/>
      <c r="BX123" s="1"/>
      <c r="BY123" s="1"/>
      <c r="BZ123" s="1"/>
    </row>
    <row r="124" spans="28:78" x14ac:dyDescent="0.3">
      <c r="AB124" s="1"/>
      <c r="AC124" s="1"/>
      <c r="AO124" s="1"/>
      <c r="AP124" s="1"/>
      <c r="AQ124" s="68"/>
      <c r="AR124" s="1"/>
      <c r="AS124" s="1"/>
      <c r="BV124" s="1"/>
      <c r="BW124" s="1"/>
      <c r="BX124" s="1"/>
      <c r="BY124" s="1"/>
      <c r="BZ124" s="1"/>
    </row>
    <row r="125" spans="28:78" x14ac:dyDescent="0.3">
      <c r="AB125" s="1"/>
      <c r="AC125" s="1"/>
      <c r="AO125" s="1"/>
      <c r="AP125" s="1"/>
      <c r="AQ125" s="68"/>
      <c r="AR125" s="1"/>
      <c r="AS125" s="1"/>
      <c r="BV125" s="1"/>
      <c r="BW125" s="1"/>
      <c r="BX125" s="1"/>
      <c r="BY125" s="1"/>
      <c r="BZ125" s="1"/>
    </row>
    <row r="126" spans="28:78" x14ac:dyDescent="0.3">
      <c r="AB126" s="1"/>
      <c r="AC126" s="1"/>
      <c r="AO126" s="1"/>
      <c r="AP126" s="1"/>
      <c r="AQ126" s="68"/>
      <c r="AR126" s="1"/>
      <c r="AS126" s="1"/>
      <c r="BV126" s="1"/>
      <c r="BW126" s="1"/>
      <c r="BX126" s="1"/>
      <c r="BY126" s="1"/>
      <c r="BZ126" s="1"/>
    </row>
    <row r="127" spans="28:78" x14ac:dyDescent="0.3">
      <c r="AB127" s="1"/>
      <c r="AC127" s="1"/>
      <c r="AO127" s="1"/>
      <c r="AP127" s="1"/>
      <c r="AQ127" s="68"/>
      <c r="AR127" s="1"/>
      <c r="AS127" s="1"/>
      <c r="BV127" s="1"/>
      <c r="BW127" s="1"/>
      <c r="BX127" s="1"/>
      <c r="BY127" s="1"/>
      <c r="BZ127" s="1"/>
    </row>
    <row r="128" spans="28:78" x14ac:dyDescent="0.3">
      <c r="AB128" s="1"/>
      <c r="AC128" s="1"/>
      <c r="AO128" s="1"/>
      <c r="AP128" s="1"/>
      <c r="AQ128" s="68"/>
      <c r="AR128" s="1"/>
      <c r="AS128" s="1"/>
      <c r="BV128" s="1"/>
      <c r="BW128" s="1"/>
      <c r="BX128" s="1"/>
      <c r="BY128" s="1"/>
      <c r="BZ128" s="1"/>
    </row>
    <row r="129" spans="28:78" x14ac:dyDescent="0.3">
      <c r="AB129" s="1"/>
      <c r="AC129" s="1"/>
      <c r="AO129" s="1"/>
      <c r="AP129" s="1"/>
      <c r="AQ129" s="68"/>
      <c r="AR129" s="1"/>
      <c r="AS129" s="1"/>
      <c r="BV129" s="1"/>
      <c r="BW129" s="1"/>
      <c r="BX129" s="1"/>
      <c r="BY129" s="1"/>
      <c r="BZ129" s="1"/>
    </row>
    <row r="130" spans="28:78" x14ac:dyDescent="0.3">
      <c r="AB130" s="1"/>
      <c r="AC130" s="1"/>
      <c r="AO130" s="1"/>
      <c r="AP130" s="1"/>
      <c r="AQ130" s="68"/>
      <c r="AR130" s="1"/>
      <c r="AS130" s="1"/>
      <c r="BV130" s="1"/>
      <c r="BW130" s="1"/>
      <c r="BX130" s="1"/>
      <c r="BY130" s="1"/>
      <c r="BZ130" s="1"/>
    </row>
    <row r="131" spans="28:78" x14ac:dyDescent="0.3">
      <c r="AB131" s="1"/>
      <c r="AC131" s="1"/>
      <c r="AO131" s="1"/>
      <c r="AP131" s="1"/>
      <c r="AQ131" s="68"/>
      <c r="AR131" s="1"/>
      <c r="AS131" s="1"/>
      <c r="BV131" s="1"/>
      <c r="BW131" s="1"/>
      <c r="BX131" s="1"/>
      <c r="BY131" s="1"/>
      <c r="BZ131" s="1"/>
    </row>
    <row r="132" spans="28:78" x14ac:dyDescent="0.3">
      <c r="AB132" s="1"/>
      <c r="AC132" s="1"/>
      <c r="AO132" s="1"/>
      <c r="AP132" s="1"/>
      <c r="AQ132" s="68"/>
      <c r="AR132" s="1"/>
      <c r="AS132" s="1"/>
      <c r="BV132" s="1"/>
      <c r="BW132" s="1"/>
      <c r="BX132" s="1"/>
      <c r="BY132" s="1"/>
      <c r="BZ132" s="1"/>
    </row>
    <row r="133" spans="28:78" x14ac:dyDescent="0.3">
      <c r="AB133" s="1"/>
      <c r="AC133" s="1"/>
      <c r="AO133" s="1"/>
      <c r="AP133" s="1"/>
      <c r="AQ133" s="68"/>
      <c r="AR133" s="1"/>
      <c r="AS133" s="1"/>
      <c r="BV133" s="1"/>
      <c r="BW133" s="1"/>
      <c r="BX133" s="1"/>
      <c r="BY133" s="1"/>
      <c r="BZ133" s="1"/>
    </row>
    <row r="134" spans="28:78" x14ac:dyDescent="0.3">
      <c r="AB134" s="1"/>
      <c r="AC134" s="1"/>
      <c r="AO134" s="1"/>
      <c r="AP134" s="1"/>
      <c r="AQ134" s="68"/>
      <c r="AR134" s="1"/>
      <c r="AS134" s="1"/>
      <c r="BV134" s="1"/>
      <c r="BW134" s="1"/>
      <c r="BX134" s="1"/>
      <c r="BY134" s="1"/>
      <c r="BZ134" s="1"/>
    </row>
    <row r="135" spans="28:78" x14ac:dyDescent="0.3">
      <c r="AB135" s="1"/>
      <c r="AC135" s="1"/>
      <c r="AO135" s="1"/>
      <c r="AP135" s="1"/>
      <c r="AQ135" s="68"/>
      <c r="AR135" s="1"/>
      <c r="AS135" s="1"/>
      <c r="BV135" s="1"/>
      <c r="BW135" s="1"/>
      <c r="BX135" s="1"/>
      <c r="BY135" s="1"/>
      <c r="BZ135" s="1"/>
    </row>
    <row r="136" spans="28:78" x14ac:dyDescent="0.3">
      <c r="AB136" s="1"/>
      <c r="AC136" s="1"/>
      <c r="AO136" s="1"/>
      <c r="AP136" s="1"/>
      <c r="AQ136" s="68"/>
      <c r="AR136" s="1"/>
      <c r="AS136" s="1"/>
      <c r="BV136" s="1"/>
      <c r="BW136" s="1"/>
      <c r="BX136" s="1"/>
      <c r="BY136" s="1"/>
      <c r="BZ136" s="1"/>
    </row>
    <row r="137" spans="28:78" x14ac:dyDescent="0.3">
      <c r="AB137" s="1"/>
      <c r="AC137" s="1"/>
      <c r="AO137" s="1"/>
      <c r="AP137" s="1"/>
      <c r="AQ137" s="68"/>
      <c r="AR137" s="1"/>
      <c r="AS137" s="1"/>
      <c r="BV137" s="1"/>
      <c r="BW137" s="1"/>
      <c r="BX137" s="1"/>
      <c r="BY137" s="1"/>
      <c r="BZ137" s="1"/>
    </row>
    <row r="138" spans="28:78" x14ac:dyDescent="0.3">
      <c r="AB138" s="1"/>
      <c r="AC138" s="1"/>
      <c r="AO138" s="1"/>
      <c r="AP138" s="1"/>
      <c r="AQ138" s="68"/>
      <c r="AR138" s="1"/>
      <c r="AS138" s="1"/>
      <c r="BV138" s="1"/>
      <c r="BW138" s="1"/>
      <c r="BX138" s="1"/>
      <c r="BY138" s="1"/>
      <c r="BZ138" s="1"/>
    </row>
    <row r="139" spans="28:78" x14ac:dyDescent="0.3">
      <c r="AB139" s="1"/>
      <c r="AC139" s="1"/>
      <c r="AO139" s="1"/>
      <c r="AP139" s="1"/>
      <c r="AQ139" s="68"/>
      <c r="AR139" s="1"/>
      <c r="AS139" s="1"/>
      <c r="BV139" s="1"/>
      <c r="BW139" s="1"/>
      <c r="BX139" s="1"/>
      <c r="BY139" s="1"/>
      <c r="BZ139" s="1"/>
    </row>
    <row r="140" spans="28:78" x14ac:dyDescent="0.3">
      <c r="AB140" s="1"/>
      <c r="AC140" s="1"/>
      <c r="AO140" s="1"/>
      <c r="AP140" s="1"/>
      <c r="AQ140" s="68"/>
      <c r="AR140" s="1"/>
      <c r="AS140" s="1"/>
      <c r="BV140" s="1"/>
      <c r="BW140" s="1"/>
      <c r="BX140" s="1"/>
      <c r="BY140" s="1"/>
      <c r="BZ140" s="1"/>
    </row>
    <row r="141" spans="28:78" x14ac:dyDescent="0.3">
      <c r="AB141" s="1"/>
      <c r="AC141" s="1"/>
      <c r="AO141" s="1"/>
      <c r="AP141" s="1"/>
      <c r="AQ141" s="68"/>
      <c r="AR141" s="1"/>
      <c r="AS141" s="1"/>
      <c r="BV141" s="1"/>
      <c r="BW141" s="1"/>
      <c r="BX141" s="1"/>
      <c r="BY141" s="1"/>
      <c r="BZ141" s="1"/>
    </row>
    <row r="142" spans="28:78" x14ac:dyDescent="0.3">
      <c r="AB142" s="1"/>
      <c r="AC142" s="1"/>
      <c r="AO142" s="1"/>
      <c r="AP142" s="1"/>
      <c r="AQ142" s="68"/>
      <c r="AR142" s="1"/>
      <c r="AS142" s="1"/>
      <c r="BV142" s="1"/>
      <c r="BW142" s="1"/>
      <c r="BX142" s="1"/>
      <c r="BY142" s="1"/>
      <c r="BZ142" s="1"/>
    </row>
    <row r="143" spans="28:78" x14ac:dyDescent="0.3">
      <c r="AB143" s="1"/>
      <c r="AC143" s="1"/>
      <c r="AO143" s="1"/>
      <c r="AP143" s="1"/>
      <c r="AQ143" s="68"/>
      <c r="AR143" s="1"/>
      <c r="AS143" s="1"/>
      <c r="BV143" s="1"/>
      <c r="BW143" s="1"/>
      <c r="BX143" s="1"/>
      <c r="BY143" s="1"/>
      <c r="BZ143" s="1"/>
    </row>
    <row r="144" spans="28:78" x14ac:dyDescent="0.3">
      <c r="AB144" s="1"/>
      <c r="AC144" s="1"/>
      <c r="AO144" s="1"/>
      <c r="AP144" s="1"/>
      <c r="AQ144" s="68"/>
      <c r="AR144" s="1"/>
      <c r="AS144" s="1"/>
      <c r="BV144" s="1"/>
      <c r="BW144" s="1"/>
      <c r="BX144" s="1"/>
      <c r="BY144" s="1"/>
      <c r="BZ144" s="1"/>
    </row>
    <row r="145" spans="28:78" x14ac:dyDescent="0.3">
      <c r="AB145" s="1"/>
      <c r="AC145" s="1"/>
      <c r="AO145" s="1"/>
      <c r="AP145" s="1"/>
      <c r="AQ145" s="68"/>
      <c r="AR145" s="1"/>
      <c r="AS145" s="1"/>
      <c r="BV145" s="1"/>
      <c r="BW145" s="1"/>
      <c r="BX145" s="1"/>
      <c r="BY145" s="1"/>
      <c r="BZ145" s="1"/>
    </row>
    <row r="146" spans="28:78" x14ac:dyDescent="0.3">
      <c r="AB146" s="1"/>
      <c r="AC146" s="1"/>
      <c r="AO146" s="1"/>
      <c r="AP146" s="1"/>
      <c r="AQ146" s="68"/>
      <c r="AR146" s="1"/>
      <c r="AS146" s="1"/>
      <c r="BV146" s="1"/>
      <c r="BW146" s="1"/>
      <c r="BX146" s="1"/>
      <c r="BY146" s="1"/>
      <c r="BZ146" s="1"/>
    </row>
    <row r="147" spans="28:78" x14ac:dyDescent="0.3">
      <c r="AB147" s="1"/>
      <c r="AC147" s="1"/>
      <c r="AO147" s="1"/>
      <c r="AP147" s="1"/>
      <c r="AQ147" s="68"/>
      <c r="AR147" s="1"/>
      <c r="AS147" s="1"/>
      <c r="BV147" s="122"/>
      <c r="BW147" s="122"/>
      <c r="BX147" s="122"/>
      <c r="BY147" s="122"/>
      <c r="BZ147" s="122"/>
    </row>
    <row r="148" spans="28:78" x14ac:dyDescent="0.3">
      <c r="AB148" s="1"/>
      <c r="AC148" s="1"/>
      <c r="AO148" s="1"/>
      <c r="AP148" s="1"/>
      <c r="AQ148" s="68"/>
      <c r="AR148" s="1"/>
      <c r="AS148" s="1"/>
    </row>
    <row r="149" spans="28:78" x14ac:dyDescent="0.3">
      <c r="AB149" s="1"/>
      <c r="AC149" s="1"/>
      <c r="AO149" s="1"/>
      <c r="AP149" s="1"/>
      <c r="AQ149" s="68"/>
      <c r="AR149" s="1"/>
      <c r="AS149" s="1"/>
    </row>
    <row r="150" spans="28:78" x14ac:dyDescent="0.3">
      <c r="AB150" s="1"/>
      <c r="AC150" s="1"/>
      <c r="AO150" s="1"/>
      <c r="AP150" s="1"/>
      <c r="AQ150" s="68"/>
      <c r="AR150" s="1"/>
      <c r="AS150" s="1"/>
    </row>
    <row r="151" spans="28:78" x14ac:dyDescent="0.3">
      <c r="AB151" s="1"/>
      <c r="AC151" s="1"/>
      <c r="AO151" s="1"/>
      <c r="AP151" s="1"/>
      <c r="AQ151" s="68"/>
      <c r="AR151" s="1"/>
      <c r="AS151" s="1"/>
    </row>
    <row r="152" spans="28:78" x14ac:dyDescent="0.3">
      <c r="AB152" s="1"/>
      <c r="AC152" s="1"/>
      <c r="AO152" s="1"/>
      <c r="AP152" s="1"/>
      <c r="AQ152" s="68"/>
      <c r="AR152" s="1"/>
      <c r="AS152" s="1"/>
    </row>
    <row r="153" spans="28:78" x14ac:dyDescent="0.3">
      <c r="AB153" s="1"/>
      <c r="AC153" s="1"/>
      <c r="AO153" s="1"/>
      <c r="AP153" s="1"/>
      <c r="AQ153" s="68"/>
      <c r="AR153" s="1"/>
      <c r="AS153" s="1"/>
    </row>
    <row r="154" spans="28:78" x14ac:dyDescent="0.3">
      <c r="AB154" s="1"/>
      <c r="AC154" s="1"/>
      <c r="AO154" s="1"/>
      <c r="AP154" s="1"/>
      <c r="AQ154" s="68"/>
      <c r="AR154" s="1"/>
      <c r="AS154" s="1"/>
    </row>
    <row r="155" spans="28:78" x14ac:dyDescent="0.3">
      <c r="AB155" s="1"/>
      <c r="AC155" s="1"/>
      <c r="AO155" s="1"/>
      <c r="AP155" s="1"/>
      <c r="AQ155" s="68"/>
      <c r="AR155" s="1"/>
      <c r="AS155" s="1"/>
    </row>
    <row r="156" spans="28:78" x14ac:dyDescent="0.3">
      <c r="AB156" s="1"/>
      <c r="AC156" s="1"/>
      <c r="AO156" s="1"/>
      <c r="AP156" s="1"/>
      <c r="AQ156" s="68"/>
      <c r="AR156" s="1"/>
      <c r="AS156" s="1"/>
    </row>
    <row r="157" spans="28:78" x14ac:dyDescent="0.3">
      <c r="AB157" s="1"/>
      <c r="AC157" s="1"/>
      <c r="AO157" s="1"/>
      <c r="AP157" s="1"/>
      <c r="AQ157" s="68"/>
      <c r="AR157" s="1"/>
      <c r="AS157" s="1"/>
    </row>
    <row r="158" spans="28:78" x14ac:dyDescent="0.3">
      <c r="AB158" s="1"/>
      <c r="AC158" s="1"/>
      <c r="AO158" s="1"/>
      <c r="AP158" s="1"/>
      <c r="AQ158" s="68"/>
      <c r="AR158" s="1"/>
      <c r="AS158" s="1"/>
    </row>
    <row r="159" spans="28:78" x14ac:dyDescent="0.3">
      <c r="AB159" s="1"/>
      <c r="AC159" s="1"/>
      <c r="AO159" s="1"/>
      <c r="AP159" s="1"/>
      <c r="AQ159" s="68"/>
      <c r="AR159" s="1"/>
      <c r="AS159" s="1"/>
    </row>
    <row r="160" spans="28:78" x14ac:dyDescent="0.3">
      <c r="AB160" s="1"/>
      <c r="AC160" s="1"/>
      <c r="AO160" s="1"/>
      <c r="AP160" s="1"/>
      <c r="AQ160" s="68"/>
      <c r="AR160" s="1"/>
      <c r="AS160" s="1"/>
    </row>
    <row r="161" spans="28:45" x14ac:dyDescent="0.3">
      <c r="AB161" s="1"/>
      <c r="AC161" s="1"/>
      <c r="AO161" s="1"/>
      <c r="AP161" s="1"/>
      <c r="AQ161" s="68"/>
      <c r="AR161" s="1"/>
      <c r="AS161" s="1"/>
    </row>
    <row r="162" spans="28:45" x14ac:dyDescent="0.3">
      <c r="AO162" s="1"/>
      <c r="AP162" s="1"/>
      <c r="AQ162" s="68"/>
      <c r="AR162" s="1"/>
      <c r="AS162" s="1"/>
    </row>
    <row r="163" spans="28:45" x14ac:dyDescent="0.3">
      <c r="AO163" s="1"/>
      <c r="AP163" s="1"/>
      <c r="AQ163" s="68"/>
      <c r="AR163" s="1"/>
      <c r="AS163" s="1"/>
    </row>
    <row r="164" spans="28:45" x14ac:dyDescent="0.3">
      <c r="AO164" s="1"/>
      <c r="AP164" s="1"/>
      <c r="AQ164" s="68"/>
      <c r="AR164" s="1"/>
      <c r="AS164" s="1"/>
    </row>
    <row r="165" spans="28:45" x14ac:dyDescent="0.3">
      <c r="AO165" s="1"/>
      <c r="AP165" s="1"/>
      <c r="AQ165" s="68"/>
      <c r="AR165" s="1"/>
      <c r="AS165" s="1"/>
    </row>
    <row r="166" spans="28:45" x14ac:dyDescent="0.3">
      <c r="AO166" s="1"/>
      <c r="AP166" s="1"/>
      <c r="AQ166" s="68"/>
      <c r="AR166" s="1"/>
      <c r="AS166" s="1"/>
    </row>
    <row r="167" spans="28:45" x14ac:dyDescent="0.3">
      <c r="AO167" s="1"/>
      <c r="AP167" s="1"/>
      <c r="AQ167" s="68"/>
      <c r="AR167" s="1"/>
      <c r="AS167" s="1"/>
    </row>
    <row r="168" spans="28:45" x14ac:dyDescent="0.3">
      <c r="AO168" s="1"/>
      <c r="AP168" s="1"/>
      <c r="AQ168" s="68"/>
      <c r="AR168" s="1"/>
      <c r="AS168" s="1"/>
    </row>
    <row r="169" spans="28:45" x14ac:dyDescent="0.3">
      <c r="AO169" s="1"/>
      <c r="AP169" s="1"/>
      <c r="AQ169" s="68"/>
      <c r="AR169" s="1"/>
      <c r="AS169" s="1"/>
    </row>
    <row r="170" spans="28:45" x14ac:dyDescent="0.3">
      <c r="AO170" s="1"/>
      <c r="AP170" s="1"/>
      <c r="AQ170" s="68"/>
      <c r="AR170" s="1"/>
      <c r="AS170" s="1"/>
    </row>
    <row r="171" spans="28:45" x14ac:dyDescent="0.3">
      <c r="AO171" s="1"/>
      <c r="AP171" s="1"/>
      <c r="AQ171" s="68"/>
      <c r="AR171" s="1"/>
      <c r="AS171" s="1"/>
    </row>
    <row r="172" spans="28:45" x14ac:dyDescent="0.3">
      <c r="AO172" s="1"/>
      <c r="AP172" s="1"/>
      <c r="AQ172" s="68"/>
      <c r="AR172" s="1"/>
      <c r="AS172" s="1"/>
    </row>
    <row r="173" spans="28:45" x14ac:dyDescent="0.3">
      <c r="AO173" s="1"/>
      <c r="AP173" s="1"/>
      <c r="AQ173" s="68"/>
      <c r="AR173" s="1"/>
      <c r="AS173" s="1"/>
    </row>
    <row r="174" spans="28:45" x14ac:dyDescent="0.3">
      <c r="AO174" s="1"/>
      <c r="AP174" s="1"/>
      <c r="AQ174" s="68"/>
      <c r="AR174" s="1"/>
      <c r="AS174" s="1"/>
    </row>
    <row r="175" spans="28:45" x14ac:dyDescent="0.3">
      <c r="AO175" s="1"/>
      <c r="AP175" s="1"/>
      <c r="AQ175" s="68"/>
      <c r="AR175" s="1"/>
      <c r="AS175" s="1"/>
    </row>
    <row r="176" spans="28:45" x14ac:dyDescent="0.3">
      <c r="AO176" s="1"/>
      <c r="AP176" s="1"/>
      <c r="AQ176" s="68"/>
      <c r="AR176" s="1"/>
      <c r="AS176" s="1"/>
    </row>
    <row r="177" spans="41:45" x14ac:dyDescent="0.3">
      <c r="AO177" s="1"/>
      <c r="AP177" s="1"/>
      <c r="AQ177" s="68"/>
      <c r="AR177" s="1"/>
      <c r="AS177" s="1"/>
    </row>
    <row r="178" spans="41:45" x14ac:dyDescent="0.3">
      <c r="AO178" s="1"/>
      <c r="AP178" s="1"/>
      <c r="AQ178" s="68"/>
      <c r="AR178" s="1"/>
      <c r="AS178" s="1"/>
    </row>
    <row r="179" spans="41:45" x14ac:dyDescent="0.3">
      <c r="AO179" s="1"/>
      <c r="AP179" s="1"/>
      <c r="AQ179" s="68"/>
      <c r="AR179" s="1"/>
      <c r="AS179" s="1"/>
    </row>
    <row r="180" spans="41:45" x14ac:dyDescent="0.3">
      <c r="AO180" s="1"/>
      <c r="AP180" s="1"/>
      <c r="AQ180" s="68"/>
      <c r="AR180" s="1"/>
      <c r="AS180" s="1"/>
    </row>
    <row r="181" spans="41:45" x14ac:dyDescent="0.3">
      <c r="AO181" s="1"/>
      <c r="AP181" s="1"/>
      <c r="AQ181" s="68"/>
      <c r="AR181" s="1"/>
      <c r="AS181" s="1"/>
    </row>
    <row r="182" spans="41:45" x14ac:dyDescent="0.3">
      <c r="AO182" s="1"/>
      <c r="AP182" s="1"/>
      <c r="AQ182" s="68"/>
      <c r="AR182" s="1"/>
      <c r="AS182" s="1"/>
    </row>
    <row r="183" spans="41:45" x14ac:dyDescent="0.3">
      <c r="AO183" s="1"/>
      <c r="AP183" s="1"/>
      <c r="AQ183" s="68"/>
      <c r="AR183" s="1"/>
      <c r="AS183" s="1"/>
    </row>
    <row r="184" spans="41:45" x14ac:dyDescent="0.3">
      <c r="AO184" s="1"/>
      <c r="AP184" s="1"/>
      <c r="AQ184" s="68"/>
      <c r="AR184" s="1"/>
      <c r="AS184" s="1"/>
    </row>
    <row r="185" spans="41:45" x14ac:dyDescent="0.3">
      <c r="AO185" s="1"/>
      <c r="AP185" s="1"/>
      <c r="AQ185" s="68"/>
      <c r="AR185" s="1"/>
      <c r="AS185" s="1"/>
    </row>
    <row r="186" spans="41:45" x14ac:dyDescent="0.3">
      <c r="AO186" s="1"/>
      <c r="AP186" s="1"/>
      <c r="AQ186" s="68"/>
      <c r="AR186" s="1"/>
      <c r="AS186" s="1"/>
    </row>
    <row r="187" spans="41:45" x14ac:dyDescent="0.3">
      <c r="AO187" s="1"/>
      <c r="AP187" s="1"/>
      <c r="AQ187" s="68"/>
      <c r="AR187" s="1"/>
      <c r="AS187" s="1"/>
    </row>
    <row r="188" spans="41:45" x14ac:dyDescent="0.3">
      <c r="AO188" s="1"/>
      <c r="AP188" s="1"/>
      <c r="AQ188" s="68"/>
      <c r="AR188" s="1"/>
      <c r="AS188" s="1"/>
    </row>
    <row r="189" spans="41:45" x14ac:dyDescent="0.3">
      <c r="AO189" s="1"/>
      <c r="AP189" s="1"/>
      <c r="AQ189" s="68"/>
      <c r="AR189" s="1"/>
      <c r="AS189" s="1"/>
    </row>
    <row r="190" spans="41:45" x14ac:dyDescent="0.3">
      <c r="AO190" s="1"/>
      <c r="AP190" s="1"/>
      <c r="AQ190" s="68"/>
      <c r="AR190" s="1"/>
      <c r="AS190" s="1"/>
    </row>
    <row r="191" spans="41:45" x14ac:dyDescent="0.3">
      <c r="AO191" s="1"/>
      <c r="AP191" s="1"/>
      <c r="AQ191" s="68"/>
      <c r="AR191" s="1"/>
      <c r="AS191" s="1"/>
    </row>
    <row r="192" spans="41:45" x14ac:dyDescent="0.3">
      <c r="AO192" s="1"/>
      <c r="AP192" s="1"/>
      <c r="AQ192" s="68"/>
      <c r="AR192" s="1"/>
      <c r="AS192" s="1"/>
    </row>
    <row r="193" spans="41:45" x14ac:dyDescent="0.3">
      <c r="AO193" s="1"/>
      <c r="AP193" s="1"/>
      <c r="AQ193" s="68"/>
      <c r="AR193" s="1"/>
      <c r="AS193" s="1"/>
    </row>
    <row r="194" spans="41:45" x14ac:dyDescent="0.3">
      <c r="AO194" s="1"/>
      <c r="AP194" s="1"/>
      <c r="AQ194" s="68"/>
      <c r="AR194" s="1"/>
      <c r="AS194" s="1"/>
    </row>
    <row r="195" spans="41:45" x14ac:dyDescent="0.3">
      <c r="AO195" s="1"/>
      <c r="AP195" s="1"/>
      <c r="AQ195" s="68"/>
      <c r="AR195" s="1"/>
      <c r="AS195" s="1"/>
    </row>
    <row r="196" spans="41:45" x14ac:dyDescent="0.3">
      <c r="AO196" s="1"/>
      <c r="AP196" s="1"/>
      <c r="AQ196" s="68"/>
      <c r="AR196" s="1"/>
      <c r="AS196" s="1"/>
    </row>
    <row r="197" spans="41:45" x14ac:dyDescent="0.3">
      <c r="AO197" s="1"/>
      <c r="AP197" s="1"/>
      <c r="AQ197" s="68"/>
      <c r="AR197" s="1"/>
      <c r="AS197" s="1"/>
    </row>
    <row r="198" spans="41:45" x14ac:dyDescent="0.3">
      <c r="AO198" s="1"/>
      <c r="AP198" s="1"/>
      <c r="AQ198" s="68"/>
      <c r="AR198" s="1"/>
      <c r="AS198" s="1"/>
    </row>
    <row r="199" spans="41:45" x14ac:dyDescent="0.3">
      <c r="AO199" s="1"/>
      <c r="AP199" s="1"/>
      <c r="AQ199" s="68"/>
      <c r="AR199" s="1"/>
      <c r="AS199" s="1"/>
    </row>
    <row r="200" spans="41:45" x14ac:dyDescent="0.3">
      <c r="AO200" s="1"/>
      <c r="AP200" s="1"/>
      <c r="AQ200" s="68"/>
      <c r="AR200" s="1"/>
      <c r="AS200" s="1"/>
    </row>
    <row r="201" spans="41:45" x14ac:dyDescent="0.3">
      <c r="AO201" s="1"/>
      <c r="AP201" s="1"/>
      <c r="AQ201" s="68"/>
      <c r="AR201" s="1"/>
      <c r="AS201" s="1"/>
    </row>
    <row r="202" spans="41:45" x14ac:dyDescent="0.3">
      <c r="AO202" s="1"/>
      <c r="AP202" s="1"/>
      <c r="AQ202" s="68"/>
      <c r="AR202" s="1"/>
      <c r="AS202" s="1"/>
    </row>
    <row r="203" spans="41:45" x14ac:dyDescent="0.3">
      <c r="AO203" s="1"/>
      <c r="AP203" s="1"/>
      <c r="AQ203" s="68"/>
      <c r="AR203" s="1"/>
      <c r="AS203" s="1"/>
    </row>
    <row r="204" spans="41:45" x14ac:dyDescent="0.3">
      <c r="AO204" s="1"/>
      <c r="AP204" s="1"/>
      <c r="AQ204" s="68"/>
      <c r="AR204" s="1"/>
      <c r="AS204" s="1"/>
    </row>
    <row r="205" spans="41:45" x14ac:dyDescent="0.3">
      <c r="AO205" s="1"/>
      <c r="AP205" s="1"/>
      <c r="AQ205" s="68"/>
      <c r="AR205" s="1"/>
      <c r="AS205" s="1"/>
    </row>
    <row r="206" spans="41:45" x14ac:dyDescent="0.3">
      <c r="AO206" s="1"/>
      <c r="AP206" s="1"/>
      <c r="AQ206" s="68"/>
      <c r="AR206" s="1"/>
      <c r="AS206" s="1"/>
    </row>
    <row r="207" spans="41:45" x14ac:dyDescent="0.3">
      <c r="AO207" s="1"/>
      <c r="AP207" s="1"/>
      <c r="AQ207" s="68"/>
      <c r="AR207" s="1"/>
      <c r="AS207" s="1"/>
    </row>
    <row r="208" spans="41:45" x14ac:dyDescent="0.3">
      <c r="AO208" s="1"/>
      <c r="AP208" s="1"/>
      <c r="AQ208" s="68"/>
      <c r="AR208" s="1"/>
      <c r="AS208" s="1"/>
    </row>
    <row r="209" spans="41:45" x14ac:dyDescent="0.3">
      <c r="AO209" s="1"/>
      <c r="AP209" s="1"/>
      <c r="AQ209" s="68"/>
      <c r="AR209" s="1"/>
      <c r="AS209" s="1"/>
    </row>
    <row r="210" spans="41:45" x14ac:dyDescent="0.3">
      <c r="AO210" s="1"/>
      <c r="AP210" s="1"/>
      <c r="AQ210" s="68"/>
      <c r="AR210" s="1"/>
      <c r="AS210" s="1"/>
    </row>
    <row r="211" spans="41:45" x14ac:dyDescent="0.3">
      <c r="AO211" s="1"/>
      <c r="AP211" s="1"/>
      <c r="AQ211" s="68"/>
      <c r="AR211" s="1"/>
      <c r="AS211" s="1"/>
    </row>
    <row r="212" spans="41:45" x14ac:dyDescent="0.3">
      <c r="AO212" s="1"/>
      <c r="AP212" s="1"/>
      <c r="AQ212" s="68"/>
      <c r="AR212" s="1"/>
      <c r="AS212" s="1"/>
    </row>
    <row r="213" spans="41:45" x14ac:dyDescent="0.3">
      <c r="AO213" s="1"/>
      <c r="AP213" s="1"/>
      <c r="AQ213" s="68"/>
      <c r="AR213" s="1"/>
      <c r="AS213" s="1"/>
    </row>
    <row r="214" spans="41:45" x14ac:dyDescent="0.3">
      <c r="AO214" s="1"/>
      <c r="AP214" s="1"/>
      <c r="AQ214" s="68"/>
      <c r="AR214" s="1"/>
      <c r="AS214" s="1"/>
    </row>
    <row r="215" spans="41:45" x14ac:dyDescent="0.3">
      <c r="AO215" s="1"/>
      <c r="AP215" s="1"/>
      <c r="AQ215" s="68"/>
      <c r="AR215" s="1"/>
      <c r="AS215" s="1"/>
    </row>
    <row r="216" spans="41:45" x14ac:dyDescent="0.3">
      <c r="AO216" s="1"/>
      <c r="AP216" s="1"/>
      <c r="AQ216" s="68"/>
      <c r="AR216" s="1"/>
      <c r="AS216" s="1"/>
    </row>
    <row r="217" spans="41:45" x14ac:dyDescent="0.3">
      <c r="AO217" s="1"/>
      <c r="AP217" s="1"/>
      <c r="AQ217" s="68"/>
      <c r="AR217" s="1"/>
      <c r="AS217" s="1"/>
    </row>
    <row r="218" spans="41:45" x14ac:dyDescent="0.3">
      <c r="AO218" s="1"/>
      <c r="AP218" s="1"/>
      <c r="AQ218" s="68"/>
      <c r="AR218" s="1"/>
      <c r="AS218" s="1"/>
    </row>
    <row r="219" spans="41:45" x14ac:dyDescent="0.3">
      <c r="AO219" s="1"/>
      <c r="AP219" s="1"/>
      <c r="AQ219" s="68"/>
      <c r="AR219" s="1"/>
      <c r="AS219" s="1"/>
    </row>
    <row r="220" spans="41:45" x14ac:dyDescent="0.3">
      <c r="AO220" s="1"/>
      <c r="AP220" s="1"/>
      <c r="AQ220" s="68"/>
      <c r="AR220" s="1"/>
      <c r="AS220" s="1"/>
    </row>
    <row r="221" spans="41:45" x14ac:dyDescent="0.3">
      <c r="AO221" s="1"/>
      <c r="AP221" s="1"/>
      <c r="AQ221" s="68"/>
      <c r="AR221" s="1"/>
      <c r="AS221" s="1"/>
    </row>
    <row r="222" spans="41:45" x14ac:dyDescent="0.3">
      <c r="AO222" s="1"/>
      <c r="AP222" s="1"/>
      <c r="AQ222" s="68"/>
      <c r="AR222" s="1"/>
      <c r="AS222" s="1"/>
    </row>
    <row r="223" spans="41:45" x14ac:dyDescent="0.3">
      <c r="AO223" s="1"/>
      <c r="AP223" s="1"/>
      <c r="AQ223" s="68"/>
      <c r="AR223" s="1"/>
      <c r="AS223" s="1"/>
    </row>
    <row r="224" spans="41:45" x14ac:dyDescent="0.3">
      <c r="AO224" s="1"/>
      <c r="AP224" s="1"/>
      <c r="AQ224" s="68"/>
      <c r="AR224" s="1"/>
      <c r="AS224" s="1"/>
    </row>
    <row r="225" spans="41:45" x14ac:dyDescent="0.3">
      <c r="AO225" s="1"/>
      <c r="AP225" s="1"/>
      <c r="AQ225" s="68"/>
      <c r="AR225" s="1"/>
      <c r="AS225" s="1"/>
    </row>
    <row r="226" spans="41:45" x14ac:dyDescent="0.3">
      <c r="AO226" s="1"/>
      <c r="AP226" s="1"/>
      <c r="AQ226" s="68"/>
      <c r="AR226" s="1"/>
      <c r="AS226" s="1"/>
    </row>
    <row r="227" spans="41:45" x14ac:dyDescent="0.3">
      <c r="AO227" s="1"/>
      <c r="AP227" s="1"/>
      <c r="AQ227" s="68"/>
      <c r="AR227" s="1"/>
      <c r="AS227" s="1"/>
    </row>
    <row r="228" spans="41:45" x14ac:dyDescent="0.3">
      <c r="AO228" s="1"/>
      <c r="AP228" s="1"/>
      <c r="AQ228" s="68"/>
      <c r="AR228" s="1"/>
      <c r="AS228" s="1"/>
    </row>
    <row r="229" spans="41:45" x14ac:dyDescent="0.3">
      <c r="AO229" s="1"/>
      <c r="AP229" s="1"/>
      <c r="AQ229" s="68"/>
      <c r="AR229" s="1"/>
      <c r="AS229" s="1"/>
    </row>
    <row r="230" spans="41:45" x14ac:dyDescent="0.3">
      <c r="AO230" s="1"/>
      <c r="AP230" s="1"/>
      <c r="AQ230" s="68"/>
      <c r="AR230" s="1"/>
      <c r="AS230" s="1"/>
    </row>
    <row r="231" spans="41:45" x14ac:dyDescent="0.3">
      <c r="AO231" s="1"/>
      <c r="AP231" s="1"/>
      <c r="AQ231" s="68"/>
      <c r="AR231" s="1"/>
      <c r="AS231" s="1"/>
    </row>
    <row r="232" spans="41:45" x14ac:dyDescent="0.3">
      <c r="AO232" s="1"/>
      <c r="AP232" s="1"/>
      <c r="AQ232" s="68"/>
      <c r="AR232" s="1"/>
      <c r="AS232" s="1"/>
    </row>
    <row r="233" spans="41:45" x14ac:dyDescent="0.3">
      <c r="AO233" s="1"/>
      <c r="AP233" s="1"/>
      <c r="AQ233" s="68"/>
      <c r="AR233" s="1"/>
      <c r="AS233" s="1"/>
    </row>
    <row r="234" spans="41:45" x14ac:dyDescent="0.3">
      <c r="AO234" s="1"/>
      <c r="AP234" s="1"/>
      <c r="AQ234" s="68"/>
      <c r="AR234" s="1"/>
      <c r="AS234" s="1"/>
    </row>
    <row r="235" spans="41:45" x14ac:dyDescent="0.3">
      <c r="AO235" s="1"/>
      <c r="AP235" s="1"/>
      <c r="AQ235" s="68"/>
      <c r="AR235" s="1"/>
      <c r="AS235" s="1"/>
    </row>
    <row r="236" spans="41:45" x14ac:dyDescent="0.3">
      <c r="AO236" s="1"/>
      <c r="AP236" s="1"/>
      <c r="AQ236" s="68"/>
      <c r="AR236" s="1"/>
      <c r="AS236" s="1"/>
    </row>
    <row r="237" spans="41:45" x14ac:dyDescent="0.3">
      <c r="AO237" s="1"/>
      <c r="AP237" s="1"/>
      <c r="AQ237" s="68"/>
      <c r="AR237" s="1"/>
      <c r="AS237" s="1"/>
    </row>
    <row r="238" spans="41:45" x14ac:dyDescent="0.3">
      <c r="AO238" s="1"/>
      <c r="AP238" s="1"/>
      <c r="AQ238" s="68"/>
      <c r="AR238" s="1"/>
      <c r="AS238" s="1"/>
    </row>
    <row r="239" spans="41:45" x14ac:dyDescent="0.3">
      <c r="AO239" s="1"/>
      <c r="AP239" s="1"/>
      <c r="AQ239" s="68"/>
      <c r="AR239" s="1"/>
      <c r="AS239" s="1"/>
    </row>
    <row r="240" spans="41:45" x14ac:dyDescent="0.3">
      <c r="AO240" s="1"/>
      <c r="AP240" s="1"/>
      <c r="AQ240" s="68"/>
      <c r="AR240" s="1"/>
      <c r="AS240" s="1"/>
    </row>
    <row r="241" spans="41:45" x14ac:dyDescent="0.3">
      <c r="AO241" s="1"/>
      <c r="AP241" s="1"/>
      <c r="AQ241" s="68"/>
      <c r="AR241" s="1"/>
      <c r="AS241" s="1"/>
    </row>
    <row r="242" spans="41:45" x14ac:dyDescent="0.3">
      <c r="AO242" s="1"/>
      <c r="AP242" s="1"/>
      <c r="AQ242" s="68"/>
      <c r="AR242" s="1"/>
      <c r="AS242" s="1"/>
    </row>
    <row r="243" spans="41:45" x14ac:dyDescent="0.3">
      <c r="AO243" s="1"/>
      <c r="AP243" s="1"/>
      <c r="AQ243" s="68"/>
      <c r="AR243" s="1"/>
      <c r="AS243" s="1"/>
    </row>
    <row r="244" spans="41:45" x14ac:dyDescent="0.3">
      <c r="AO244" s="1"/>
      <c r="AP244" s="1"/>
      <c r="AQ244" s="68"/>
      <c r="AR244" s="1"/>
      <c r="AS244" s="1"/>
    </row>
    <row r="245" spans="41:45" x14ac:dyDescent="0.3">
      <c r="AO245" s="1"/>
      <c r="AP245" s="1"/>
      <c r="AQ245" s="68"/>
      <c r="AR245" s="1"/>
      <c r="AS245" s="1"/>
    </row>
    <row r="246" spans="41:45" x14ac:dyDescent="0.3">
      <c r="AO246" s="1"/>
      <c r="AP246" s="1"/>
      <c r="AQ246" s="68"/>
      <c r="AR246" s="1"/>
      <c r="AS246" s="1"/>
    </row>
    <row r="247" spans="41:45" x14ac:dyDescent="0.3">
      <c r="AO247" s="1"/>
      <c r="AP247" s="1"/>
      <c r="AQ247" s="68"/>
      <c r="AR247" s="1"/>
      <c r="AS247" s="1"/>
    </row>
    <row r="248" spans="41:45" x14ac:dyDescent="0.3">
      <c r="AO248" s="1"/>
      <c r="AP248" s="1"/>
      <c r="AQ248" s="68"/>
      <c r="AR248" s="1"/>
      <c r="AS248" s="1"/>
    </row>
    <row r="249" spans="41:45" x14ac:dyDescent="0.3">
      <c r="AO249" s="1"/>
      <c r="AP249" s="1"/>
      <c r="AQ249" s="68"/>
      <c r="AR249" s="1"/>
      <c r="AS249" s="1"/>
    </row>
    <row r="250" spans="41:45" x14ac:dyDescent="0.3">
      <c r="AO250" s="1"/>
      <c r="AP250" s="1"/>
      <c r="AQ250" s="68"/>
      <c r="AR250" s="1"/>
      <c r="AS250" s="1"/>
    </row>
    <row r="251" spans="41:45" x14ac:dyDescent="0.3">
      <c r="AO251" s="1"/>
      <c r="AP251" s="1"/>
      <c r="AQ251" s="68"/>
      <c r="AR251" s="1"/>
      <c r="AS251" s="1"/>
    </row>
    <row r="252" spans="41:45" x14ac:dyDescent="0.3">
      <c r="AO252" s="1"/>
      <c r="AP252" s="1"/>
      <c r="AQ252" s="68"/>
      <c r="AR252" s="1"/>
      <c r="AS252" s="1"/>
    </row>
    <row r="253" spans="41:45" x14ac:dyDescent="0.3">
      <c r="AO253" s="1"/>
      <c r="AP253" s="1"/>
      <c r="AQ253" s="68"/>
      <c r="AR253" s="1"/>
      <c r="AS253" s="1"/>
    </row>
    <row r="254" spans="41:45" x14ac:dyDescent="0.3">
      <c r="AO254" s="1"/>
      <c r="AP254" s="1"/>
      <c r="AQ254" s="68"/>
      <c r="AR254" s="1"/>
      <c r="AS254" s="1"/>
    </row>
    <row r="255" spans="41:45" x14ac:dyDescent="0.3">
      <c r="AO255" s="1"/>
      <c r="AP255" s="1"/>
      <c r="AQ255" s="68"/>
      <c r="AR255" s="1"/>
      <c r="AS255" s="1"/>
    </row>
    <row r="256" spans="41:45" x14ac:dyDescent="0.3">
      <c r="AO256" s="1"/>
      <c r="AP256" s="1"/>
      <c r="AQ256" s="68"/>
      <c r="AR256" s="1"/>
      <c r="AS256" s="1"/>
    </row>
    <row r="257" spans="41:45" x14ac:dyDescent="0.3">
      <c r="AO257" s="1"/>
      <c r="AP257" s="1"/>
      <c r="AQ257" s="68"/>
      <c r="AR257" s="1"/>
      <c r="AS257" s="1"/>
    </row>
    <row r="258" spans="41:45" x14ac:dyDescent="0.3">
      <c r="AO258" s="1"/>
      <c r="AP258" s="1"/>
      <c r="AQ258" s="68"/>
      <c r="AR258" s="1"/>
      <c r="AS258" s="1"/>
    </row>
    <row r="259" spans="41:45" x14ac:dyDescent="0.3">
      <c r="AO259" s="1"/>
      <c r="AP259" s="1"/>
      <c r="AQ259" s="68"/>
      <c r="AR259" s="1"/>
      <c r="AS259" s="1"/>
    </row>
    <row r="260" spans="41:45" x14ac:dyDescent="0.3">
      <c r="AO260" s="1"/>
      <c r="AP260" s="1"/>
      <c r="AQ260" s="68"/>
      <c r="AR260" s="1"/>
      <c r="AS260" s="1"/>
    </row>
    <row r="261" spans="41:45" x14ac:dyDescent="0.3">
      <c r="AO261" s="1"/>
      <c r="AP261" s="1"/>
      <c r="AQ261" s="68"/>
      <c r="AR261" s="1"/>
      <c r="AS261" s="1"/>
    </row>
    <row r="262" spans="41:45" x14ac:dyDescent="0.3">
      <c r="AO262" s="1"/>
      <c r="AP262" s="1"/>
      <c r="AQ262" s="68"/>
      <c r="AR262" s="1"/>
      <c r="AS262" s="1"/>
    </row>
    <row r="263" spans="41:45" x14ac:dyDescent="0.3">
      <c r="AO263" s="1"/>
      <c r="AP263" s="1"/>
      <c r="AQ263" s="68"/>
      <c r="AR263" s="1"/>
      <c r="AS263" s="1"/>
    </row>
    <row r="264" spans="41:45" x14ac:dyDescent="0.3">
      <c r="AO264" s="1"/>
      <c r="AP264" s="1"/>
      <c r="AQ264" s="68"/>
      <c r="AR264" s="1"/>
      <c r="AS264" s="1"/>
    </row>
    <row r="265" spans="41:45" x14ac:dyDescent="0.3">
      <c r="AO265" s="1"/>
      <c r="AP265" s="1"/>
      <c r="AQ265" s="68"/>
      <c r="AR265" s="1"/>
      <c r="AS265" s="1"/>
    </row>
    <row r="266" spans="41:45" x14ac:dyDescent="0.3">
      <c r="AO266" s="1"/>
      <c r="AP266" s="1"/>
      <c r="AQ266" s="68"/>
      <c r="AR266" s="1"/>
      <c r="AS266" s="1"/>
    </row>
    <row r="267" spans="41:45" x14ac:dyDescent="0.3">
      <c r="AO267" s="1"/>
      <c r="AP267" s="1"/>
      <c r="AQ267" s="68"/>
      <c r="AR267" s="1"/>
      <c r="AS267" s="1"/>
    </row>
    <row r="268" spans="41:45" x14ac:dyDescent="0.3">
      <c r="AO268" s="1"/>
      <c r="AP268" s="1"/>
      <c r="AQ268" s="68"/>
      <c r="AR268" s="1"/>
      <c r="AS268" s="1"/>
    </row>
    <row r="269" spans="41:45" x14ac:dyDescent="0.3">
      <c r="AO269" s="1"/>
      <c r="AP269" s="1"/>
      <c r="AQ269" s="68"/>
      <c r="AR269" s="1"/>
      <c r="AS269" s="1"/>
    </row>
    <row r="270" spans="41:45" x14ac:dyDescent="0.3">
      <c r="AO270" s="1"/>
      <c r="AP270" s="1"/>
      <c r="AQ270" s="68"/>
      <c r="AR270" s="1"/>
      <c r="AS270" s="1"/>
    </row>
    <row r="271" spans="41:45" x14ac:dyDescent="0.3">
      <c r="AO271" s="1"/>
      <c r="AP271" s="1"/>
      <c r="AQ271" s="68"/>
      <c r="AR271" s="1"/>
      <c r="AS271" s="1"/>
    </row>
    <row r="272" spans="41:45" x14ac:dyDescent="0.3">
      <c r="AO272" s="1"/>
      <c r="AP272" s="1"/>
      <c r="AQ272" s="68"/>
      <c r="AR272" s="1"/>
      <c r="AS272" s="1"/>
    </row>
    <row r="273" spans="41:45" x14ac:dyDescent="0.3">
      <c r="AO273" s="1"/>
      <c r="AP273" s="1"/>
      <c r="AQ273" s="68"/>
      <c r="AR273" s="1"/>
      <c r="AS273" s="1"/>
    </row>
    <row r="274" spans="41:45" x14ac:dyDescent="0.3">
      <c r="AO274" s="1"/>
      <c r="AP274" s="1"/>
      <c r="AQ274" s="68"/>
      <c r="AR274" s="1"/>
      <c r="AS274" s="1"/>
    </row>
    <row r="275" spans="41:45" x14ac:dyDescent="0.3">
      <c r="AO275" s="1"/>
      <c r="AP275" s="1"/>
      <c r="AQ275" s="68"/>
      <c r="AR275" s="1"/>
      <c r="AS275" s="1"/>
    </row>
    <row r="276" spans="41:45" x14ac:dyDescent="0.3">
      <c r="AO276" s="1"/>
      <c r="AP276" s="1"/>
      <c r="AQ276" s="68"/>
      <c r="AR276" s="1"/>
      <c r="AS276" s="1"/>
    </row>
    <row r="277" spans="41:45" x14ac:dyDescent="0.3">
      <c r="AO277" s="1"/>
      <c r="AP277" s="1"/>
      <c r="AQ277" s="68"/>
      <c r="AR277" s="1"/>
      <c r="AS277" s="1"/>
    </row>
    <row r="278" spans="41:45" x14ac:dyDescent="0.3">
      <c r="AO278" s="1"/>
      <c r="AP278" s="1"/>
      <c r="AQ278" s="68"/>
      <c r="AR278" s="1"/>
      <c r="AS278" s="1"/>
    </row>
    <row r="279" spans="41:45" x14ac:dyDescent="0.3">
      <c r="AO279" s="1"/>
      <c r="AP279" s="1"/>
      <c r="AQ279" s="68"/>
      <c r="AR279" s="1"/>
      <c r="AS279" s="1"/>
    </row>
    <row r="280" spans="41:45" x14ac:dyDescent="0.3">
      <c r="AO280" s="1"/>
      <c r="AP280" s="1"/>
      <c r="AQ280" s="68"/>
      <c r="AR280" s="1"/>
      <c r="AS280" s="1"/>
    </row>
    <row r="281" spans="41:45" x14ac:dyDescent="0.3">
      <c r="AO281" s="1"/>
      <c r="AP281" s="1"/>
      <c r="AQ281" s="68"/>
      <c r="AR281" s="1"/>
      <c r="AS281" s="1"/>
    </row>
    <row r="282" spans="41:45" x14ac:dyDescent="0.3">
      <c r="AO282" s="1"/>
      <c r="AP282" s="1"/>
      <c r="AQ282" s="68"/>
      <c r="AR282" s="1"/>
      <c r="AS282" s="1"/>
    </row>
    <row r="283" spans="41:45" x14ac:dyDescent="0.3">
      <c r="AO283" s="1"/>
      <c r="AP283" s="1"/>
      <c r="AQ283" s="68"/>
      <c r="AR283" s="1"/>
      <c r="AS283" s="1"/>
    </row>
    <row r="284" spans="41:45" x14ac:dyDescent="0.3">
      <c r="AO284" s="1"/>
      <c r="AP284" s="1"/>
      <c r="AQ284" s="68"/>
      <c r="AR284" s="1"/>
      <c r="AS284" s="1"/>
    </row>
    <row r="285" spans="41:45" x14ac:dyDescent="0.3">
      <c r="AO285" s="1"/>
      <c r="AP285" s="1"/>
      <c r="AQ285" s="68"/>
      <c r="AR285" s="1"/>
      <c r="AS285" s="1"/>
    </row>
    <row r="286" spans="41:45" x14ac:dyDescent="0.3">
      <c r="AO286" s="1"/>
      <c r="AP286" s="1"/>
      <c r="AQ286" s="68"/>
      <c r="AR286" s="1"/>
      <c r="AS286" s="1"/>
    </row>
    <row r="287" spans="41:45" x14ac:dyDescent="0.3">
      <c r="AO287" s="1"/>
      <c r="AP287" s="1"/>
      <c r="AQ287" s="68"/>
      <c r="AR287" s="1"/>
      <c r="AS287" s="1"/>
    </row>
    <row r="288" spans="41:45" x14ac:dyDescent="0.3">
      <c r="AO288" s="1"/>
      <c r="AP288" s="1"/>
      <c r="AQ288" s="68"/>
      <c r="AR288" s="1"/>
      <c r="AS288" s="1"/>
    </row>
    <row r="289" spans="41:45" x14ac:dyDescent="0.3">
      <c r="AO289" s="1"/>
      <c r="AP289" s="1"/>
      <c r="AQ289" s="68"/>
      <c r="AR289" s="1"/>
      <c r="AS289" s="1"/>
    </row>
    <row r="290" spans="41:45" x14ac:dyDescent="0.3">
      <c r="AO290" s="1"/>
      <c r="AP290" s="1"/>
      <c r="AQ290" s="68"/>
      <c r="AR290" s="1"/>
      <c r="AS290" s="1"/>
    </row>
    <row r="291" spans="41:45" x14ac:dyDescent="0.3">
      <c r="AO291" s="1"/>
      <c r="AP291" s="1"/>
      <c r="AQ291" s="68"/>
      <c r="AR291" s="1"/>
      <c r="AS291" s="1"/>
    </row>
    <row r="292" spans="41:45" x14ac:dyDescent="0.3">
      <c r="AO292" s="1"/>
      <c r="AP292" s="1"/>
      <c r="AQ292" s="68"/>
      <c r="AR292" s="1"/>
      <c r="AS292" s="1"/>
    </row>
    <row r="293" spans="41:45" x14ac:dyDescent="0.3">
      <c r="AO293" s="1"/>
      <c r="AP293" s="1"/>
      <c r="AQ293" s="68"/>
      <c r="AR293" s="1"/>
      <c r="AS293" s="1"/>
    </row>
    <row r="294" spans="41:45" x14ac:dyDescent="0.3">
      <c r="AO294" s="1"/>
      <c r="AP294" s="1"/>
      <c r="AQ294" s="68"/>
      <c r="AR294" s="1"/>
      <c r="AS294" s="1"/>
    </row>
    <row r="295" spans="41:45" x14ac:dyDescent="0.3">
      <c r="AO295" s="1"/>
      <c r="AP295" s="1"/>
      <c r="AQ295" s="68"/>
      <c r="AR295" s="1"/>
      <c r="AS295" s="1"/>
    </row>
    <row r="296" spans="41:45" x14ac:dyDescent="0.3">
      <c r="AO296" s="1"/>
      <c r="AP296" s="1"/>
      <c r="AQ296" s="68"/>
      <c r="AR296" s="1"/>
      <c r="AS296" s="1"/>
    </row>
    <row r="297" spans="41:45" x14ac:dyDescent="0.3">
      <c r="AO297" s="1"/>
      <c r="AP297" s="1"/>
      <c r="AQ297" s="68"/>
      <c r="AR297" s="1"/>
      <c r="AS297" s="1"/>
    </row>
    <row r="298" spans="41:45" x14ac:dyDescent="0.3">
      <c r="AO298" s="1"/>
      <c r="AP298" s="1"/>
      <c r="AQ298" s="68"/>
      <c r="AR298" s="1"/>
      <c r="AS298" s="1"/>
    </row>
    <row r="299" spans="41:45" x14ac:dyDescent="0.3">
      <c r="AO299" s="1"/>
      <c r="AP299" s="1"/>
      <c r="AQ299" s="68"/>
      <c r="AR299" s="1"/>
      <c r="AS299" s="1"/>
    </row>
    <row r="300" spans="41:45" x14ac:dyDescent="0.3">
      <c r="AO300" s="1"/>
      <c r="AP300" s="1"/>
      <c r="AQ300" s="68"/>
      <c r="AR300" s="1"/>
      <c r="AS300" s="1"/>
    </row>
    <row r="301" spans="41:45" x14ac:dyDescent="0.3">
      <c r="AO301" s="1"/>
      <c r="AP301" s="1"/>
      <c r="AQ301" s="68"/>
      <c r="AR301" s="1"/>
      <c r="AS301" s="1"/>
    </row>
    <row r="302" spans="41:45" x14ac:dyDescent="0.3">
      <c r="AO302" s="1"/>
      <c r="AP302" s="1"/>
      <c r="AQ302" s="68"/>
      <c r="AR302" s="1"/>
      <c r="AS302" s="1"/>
    </row>
    <row r="303" spans="41:45" x14ac:dyDescent="0.3">
      <c r="AO303" s="1"/>
      <c r="AP303" s="1"/>
      <c r="AQ303" s="68"/>
      <c r="AR303" s="1"/>
      <c r="AS303" s="1"/>
    </row>
    <row r="304" spans="41:45" x14ac:dyDescent="0.3">
      <c r="AO304" s="1"/>
      <c r="AP304" s="1"/>
      <c r="AQ304" s="68"/>
      <c r="AR304" s="1"/>
      <c r="AS304" s="1"/>
    </row>
    <row r="305" spans="41:45" x14ac:dyDescent="0.3">
      <c r="AO305" s="1"/>
      <c r="AP305" s="1"/>
      <c r="AQ305" s="68"/>
      <c r="AR305" s="1"/>
      <c r="AS305" s="1"/>
    </row>
    <row r="306" spans="41:45" x14ac:dyDescent="0.3">
      <c r="AO306" s="1"/>
      <c r="AP306" s="1"/>
      <c r="AQ306" s="68"/>
      <c r="AR306" s="1"/>
      <c r="AS306" s="1"/>
    </row>
    <row r="307" spans="41:45" x14ac:dyDescent="0.3">
      <c r="AO307" s="1"/>
      <c r="AP307" s="1"/>
      <c r="AQ307" s="68"/>
      <c r="AR307" s="1"/>
      <c r="AS307" s="1"/>
    </row>
    <row r="308" spans="41:45" x14ac:dyDescent="0.3">
      <c r="AO308" s="1"/>
      <c r="AP308" s="1"/>
      <c r="AQ308" s="68"/>
      <c r="AR308" s="1"/>
      <c r="AS308" s="1"/>
    </row>
    <row r="309" spans="41:45" x14ac:dyDescent="0.3">
      <c r="AO309" s="1"/>
      <c r="AP309" s="1"/>
      <c r="AQ309" s="68"/>
      <c r="AR309" s="1"/>
      <c r="AS309" s="1"/>
    </row>
    <row r="310" spans="41:45" x14ac:dyDescent="0.3">
      <c r="AO310" s="1"/>
      <c r="AP310" s="1"/>
      <c r="AQ310" s="68"/>
      <c r="AR310" s="1"/>
      <c r="AS310" s="1"/>
    </row>
    <row r="311" spans="41:45" x14ac:dyDescent="0.3">
      <c r="AO311" s="1"/>
      <c r="AP311" s="1"/>
      <c r="AQ311" s="68"/>
      <c r="AR311" s="1"/>
      <c r="AS311" s="1"/>
    </row>
    <row r="312" spans="41:45" x14ac:dyDescent="0.3">
      <c r="AO312" s="1"/>
      <c r="AP312" s="1"/>
      <c r="AQ312" s="68"/>
      <c r="AR312" s="1"/>
      <c r="AS312" s="1"/>
    </row>
    <row r="313" spans="41:45" x14ac:dyDescent="0.3">
      <c r="AO313" s="1"/>
      <c r="AP313" s="1"/>
      <c r="AQ313" s="68"/>
      <c r="AR313" s="1"/>
      <c r="AS313" s="1"/>
    </row>
    <row r="314" spans="41:45" x14ac:dyDescent="0.3">
      <c r="AO314" s="1"/>
      <c r="AP314" s="1"/>
      <c r="AQ314" s="68"/>
      <c r="AR314" s="1"/>
      <c r="AS314" s="1"/>
    </row>
    <row r="315" spans="41:45" x14ac:dyDescent="0.3">
      <c r="AO315" s="1"/>
      <c r="AP315" s="1"/>
      <c r="AQ315" s="68"/>
      <c r="AR315" s="1"/>
      <c r="AS315" s="1"/>
    </row>
    <row r="316" spans="41:45" x14ac:dyDescent="0.3">
      <c r="AO316" s="1"/>
      <c r="AP316" s="1"/>
      <c r="AQ316" s="68"/>
      <c r="AR316" s="1"/>
      <c r="AS316" s="1"/>
    </row>
    <row r="317" spans="41:45" x14ac:dyDescent="0.3">
      <c r="AO317" s="1"/>
      <c r="AP317" s="1"/>
      <c r="AQ317" s="68"/>
      <c r="AR317" s="1"/>
      <c r="AS317" s="1"/>
    </row>
    <row r="318" spans="41:45" x14ac:dyDescent="0.3">
      <c r="AO318" s="1"/>
      <c r="AP318" s="1"/>
      <c r="AQ318" s="68"/>
      <c r="AR318" s="1"/>
      <c r="AS318" s="1"/>
    </row>
    <row r="319" spans="41:45" x14ac:dyDescent="0.3">
      <c r="AO319" s="1"/>
      <c r="AP319" s="1"/>
      <c r="AQ319" s="68"/>
      <c r="AR319" s="1"/>
      <c r="AS319" s="1"/>
    </row>
    <row r="320" spans="41:45" x14ac:dyDescent="0.3">
      <c r="AO320" s="1"/>
      <c r="AP320" s="1"/>
      <c r="AQ320" s="68"/>
      <c r="AR320" s="1"/>
      <c r="AS320" s="1"/>
    </row>
    <row r="321" spans="41:45" x14ac:dyDescent="0.3">
      <c r="AO321" s="1"/>
      <c r="AP321" s="1"/>
      <c r="AQ321" s="68"/>
      <c r="AR321" s="1"/>
      <c r="AS321" s="1"/>
    </row>
    <row r="322" spans="41:45" x14ac:dyDescent="0.3">
      <c r="AO322" s="1"/>
      <c r="AP322" s="1"/>
      <c r="AQ322" s="68"/>
      <c r="AR322" s="1"/>
      <c r="AS322" s="1"/>
    </row>
    <row r="323" spans="41:45" x14ac:dyDescent="0.3">
      <c r="AO323" s="1"/>
      <c r="AP323" s="1"/>
      <c r="AQ323" s="68"/>
      <c r="AR323" s="1"/>
      <c r="AS323" s="1"/>
    </row>
    <row r="324" spans="41:45" x14ac:dyDescent="0.3">
      <c r="AO324" s="1"/>
      <c r="AP324" s="1"/>
      <c r="AQ324" s="68"/>
      <c r="AR324" s="1"/>
      <c r="AS324" s="1"/>
    </row>
    <row r="325" spans="41:45" x14ac:dyDescent="0.3">
      <c r="AO325" s="1"/>
      <c r="AP325" s="1"/>
      <c r="AQ325" s="68"/>
      <c r="AR325" s="1"/>
      <c r="AS325" s="1"/>
    </row>
    <row r="326" spans="41:45" x14ac:dyDescent="0.3">
      <c r="AO326" s="1"/>
      <c r="AP326" s="1"/>
      <c r="AQ326" s="68"/>
      <c r="AR326" s="1"/>
      <c r="AS326" s="1"/>
    </row>
    <row r="327" spans="41:45" x14ac:dyDescent="0.3">
      <c r="AO327" s="1"/>
      <c r="AP327" s="1"/>
      <c r="AQ327" s="68"/>
      <c r="AR327" s="1"/>
      <c r="AS327" s="1"/>
    </row>
    <row r="328" spans="41:45" x14ac:dyDescent="0.3">
      <c r="AO328" s="1"/>
      <c r="AP328" s="1"/>
      <c r="AQ328" s="68"/>
      <c r="AR328" s="1"/>
      <c r="AS328" s="1"/>
    </row>
    <row r="329" spans="41:45" x14ac:dyDescent="0.3">
      <c r="AO329" s="1"/>
      <c r="AP329" s="1"/>
      <c r="AQ329" s="68"/>
      <c r="AR329" s="1"/>
      <c r="AS329" s="1"/>
    </row>
    <row r="330" spans="41:45" x14ac:dyDescent="0.3">
      <c r="AO330" s="1"/>
      <c r="AP330" s="1"/>
      <c r="AQ330" s="68"/>
      <c r="AR330" s="1"/>
      <c r="AS330" s="1"/>
    </row>
    <row r="331" spans="41:45" x14ac:dyDescent="0.3">
      <c r="AO331" s="1"/>
      <c r="AP331" s="1"/>
      <c r="AQ331" s="68"/>
      <c r="AR331" s="1"/>
      <c r="AS331" s="1"/>
    </row>
    <row r="332" spans="41:45" x14ac:dyDescent="0.3">
      <c r="AO332" s="1"/>
      <c r="AP332" s="1"/>
      <c r="AQ332" s="68"/>
      <c r="AR332" s="1"/>
      <c r="AS332" s="1"/>
    </row>
    <row r="333" spans="41:45" x14ac:dyDescent="0.3">
      <c r="AO333" s="1"/>
      <c r="AP333" s="1"/>
      <c r="AQ333" s="68"/>
      <c r="AR333" s="1"/>
      <c r="AS333" s="1"/>
    </row>
    <row r="334" spans="41:45" x14ac:dyDescent="0.3">
      <c r="AO334" s="1"/>
      <c r="AP334" s="1"/>
      <c r="AQ334" s="68"/>
      <c r="AR334" s="1"/>
      <c r="AS334" s="1"/>
    </row>
    <row r="335" spans="41:45" x14ac:dyDescent="0.3">
      <c r="AO335" s="1"/>
      <c r="AP335" s="1"/>
      <c r="AQ335" s="68"/>
      <c r="AR335" s="1"/>
      <c r="AS335" s="1"/>
    </row>
    <row r="336" spans="41:45" x14ac:dyDescent="0.3">
      <c r="AO336" s="1"/>
      <c r="AP336" s="1"/>
      <c r="AQ336" s="68"/>
      <c r="AR336" s="1"/>
      <c r="AS336" s="1"/>
    </row>
    <row r="337" spans="41:45" x14ac:dyDescent="0.3">
      <c r="AO337" s="1"/>
      <c r="AP337" s="1"/>
      <c r="AQ337" s="68"/>
      <c r="AR337" s="1"/>
      <c r="AS337" s="1"/>
    </row>
    <row r="338" spans="41:45" x14ac:dyDescent="0.3">
      <c r="AO338" s="1"/>
      <c r="AP338" s="1"/>
      <c r="AQ338" s="68"/>
      <c r="AR338" s="1"/>
      <c r="AS338" s="1"/>
    </row>
    <row r="339" spans="41:45" x14ac:dyDescent="0.3">
      <c r="AO339" s="1"/>
      <c r="AP339" s="1"/>
      <c r="AQ339" s="68"/>
      <c r="AR339" s="1"/>
      <c r="AS339" s="1"/>
    </row>
    <row r="340" spans="41:45" x14ac:dyDescent="0.3">
      <c r="AO340" s="1"/>
      <c r="AP340" s="1"/>
      <c r="AQ340" s="68"/>
      <c r="AR340" s="1"/>
      <c r="AS340" s="1"/>
    </row>
    <row r="341" spans="41:45" x14ac:dyDescent="0.3">
      <c r="AO341" s="1"/>
      <c r="AP341" s="1"/>
      <c r="AQ341" s="68"/>
      <c r="AR341" s="1"/>
      <c r="AS341" s="1"/>
    </row>
    <row r="342" spans="41:45" x14ac:dyDescent="0.3">
      <c r="AO342" s="1"/>
      <c r="AP342" s="1"/>
      <c r="AQ342" s="68"/>
      <c r="AR342" s="1"/>
      <c r="AS342" s="1"/>
    </row>
    <row r="343" spans="41:45" x14ac:dyDescent="0.3">
      <c r="AO343" s="1"/>
      <c r="AP343" s="1"/>
      <c r="AQ343" s="68"/>
      <c r="AR343" s="1"/>
      <c r="AS343" s="1"/>
    </row>
    <row r="344" spans="41:45" x14ac:dyDescent="0.3">
      <c r="AO344" s="1"/>
      <c r="AP344" s="1"/>
      <c r="AQ344" s="68"/>
      <c r="AR344" s="1"/>
      <c r="AS344" s="1"/>
    </row>
    <row r="345" spans="41:45" x14ac:dyDescent="0.3">
      <c r="AO345" s="1"/>
      <c r="AP345" s="1"/>
      <c r="AQ345" s="68"/>
      <c r="AR345" s="1"/>
      <c r="AS345" s="1"/>
    </row>
    <row r="346" spans="41:45" x14ac:dyDescent="0.3">
      <c r="AO346" s="1"/>
      <c r="AP346" s="1"/>
      <c r="AQ346" s="68"/>
      <c r="AR346" s="1"/>
      <c r="AS346" s="1"/>
    </row>
    <row r="347" spans="41:45" x14ac:dyDescent="0.3">
      <c r="AO347" s="1"/>
      <c r="AP347" s="1"/>
      <c r="AQ347" s="68"/>
      <c r="AR347" s="1"/>
      <c r="AS347" s="1"/>
    </row>
    <row r="348" spans="41:45" x14ac:dyDescent="0.3">
      <c r="AO348" s="1"/>
      <c r="AP348" s="1"/>
      <c r="AQ348" s="68"/>
      <c r="AR348" s="1"/>
      <c r="AS348" s="1"/>
    </row>
    <row r="349" spans="41:45" x14ac:dyDescent="0.3">
      <c r="AO349" s="1"/>
      <c r="AP349" s="1"/>
      <c r="AQ349" s="68"/>
      <c r="AR349" s="1"/>
      <c r="AS349" s="1"/>
    </row>
    <row r="350" spans="41:45" x14ac:dyDescent="0.3">
      <c r="AO350" s="1"/>
      <c r="AP350" s="1"/>
      <c r="AQ350" s="68"/>
      <c r="AR350" s="1"/>
      <c r="AS350" s="1"/>
    </row>
    <row r="351" spans="41:45" x14ac:dyDescent="0.3">
      <c r="AO351" s="1"/>
      <c r="AP351" s="1"/>
      <c r="AQ351" s="68"/>
      <c r="AR351" s="1"/>
      <c r="AS351" s="1"/>
    </row>
    <row r="352" spans="41:45" x14ac:dyDescent="0.3">
      <c r="AO352" s="1"/>
      <c r="AP352" s="1"/>
      <c r="AQ352" s="68"/>
      <c r="AR352" s="1"/>
      <c r="AS352" s="1"/>
    </row>
    <row r="353" spans="41:45" x14ac:dyDescent="0.3">
      <c r="AO353" s="1"/>
      <c r="AP353" s="1"/>
      <c r="AQ353" s="68"/>
      <c r="AR353" s="1"/>
      <c r="AS353" s="1"/>
    </row>
    <row r="354" spans="41:45" x14ac:dyDescent="0.3">
      <c r="AO354" s="1"/>
      <c r="AP354" s="1"/>
      <c r="AQ354" s="68"/>
      <c r="AR354" s="1"/>
      <c r="AS354" s="1"/>
    </row>
    <row r="355" spans="41:45" x14ac:dyDescent="0.3">
      <c r="AO355" s="1"/>
      <c r="AP355" s="1"/>
      <c r="AQ355" s="68"/>
      <c r="AR355" s="1"/>
      <c r="AS355" s="1"/>
    </row>
    <row r="356" spans="41:45" x14ac:dyDescent="0.3">
      <c r="AO356" s="1"/>
      <c r="AP356" s="1"/>
      <c r="AQ356" s="68"/>
      <c r="AR356" s="1"/>
      <c r="AS356" s="1"/>
    </row>
    <row r="357" spans="41:45" x14ac:dyDescent="0.3">
      <c r="AO357" s="1"/>
      <c r="AP357" s="1"/>
      <c r="AQ357" s="68"/>
      <c r="AR357" s="1"/>
      <c r="AS357" s="1"/>
    </row>
    <row r="358" spans="41:45" x14ac:dyDescent="0.3">
      <c r="AO358" s="1"/>
      <c r="AP358" s="1"/>
      <c r="AQ358" s="68"/>
      <c r="AR358" s="1"/>
      <c r="AS358" s="1"/>
    </row>
    <row r="359" spans="41:45" x14ac:dyDescent="0.3">
      <c r="AO359" s="1"/>
      <c r="AP359" s="1"/>
      <c r="AQ359" s="68"/>
      <c r="AR359" s="1"/>
      <c r="AS359" s="1"/>
    </row>
    <row r="360" spans="41:45" x14ac:dyDescent="0.3">
      <c r="AO360" s="1"/>
      <c r="AP360" s="1"/>
      <c r="AQ360" s="68"/>
      <c r="AR360" s="1"/>
      <c r="AS360" s="1"/>
    </row>
    <row r="361" spans="41:45" x14ac:dyDescent="0.3">
      <c r="AO361" s="1"/>
      <c r="AP361" s="1"/>
      <c r="AQ361" s="68"/>
      <c r="AR361" s="1"/>
      <c r="AS361" s="1"/>
    </row>
    <row r="362" spans="41:45" x14ac:dyDescent="0.3">
      <c r="AO362" s="1"/>
      <c r="AP362" s="1"/>
      <c r="AQ362" s="68"/>
      <c r="AR362" s="1"/>
      <c r="AS362" s="1"/>
    </row>
    <row r="363" spans="41:45" x14ac:dyDescent="0.3">
      <c r="AO363" s="1"/>
      <c r="AP363" s="1"/>
      <c r="AQ363" s="68"/>
      <c r="AR363" s="1"/>
      <c r="AS363" s="1"/>
    </row>
    <row r="364" spans="41:45" x14ac:dyDescent="0.3">
      <c r="AO364" s="1"/>
      <c r="AP364" s="1"/>
      <c r="AQ364" s="68"/>
      <c r="AR364" s="1"/>
      <c r="AS364" s="1"/>
    </row>
    <row r="365" spans="41:45" x14ac:dyDescent="0.3">
      <c r="AO365" s="1"/>
      <c r="AP365" s="1"/>
      <c r="AQ365" s="68"/>
      <c r="AR365" s="1"/>
      <c r="AS365" s="1"/>
    </row>
    <row r="366" spans="41:45" x14ac:dyDescent="0.3">
      <c r="AO366" s="1"/>
      <c r="AP366" s="1"/>
      <c r="AQ366" s="68"/>
      <c r="AR366" s="1"/>
      <c r="AS366" s="1"/>
    </row>
    <row r="367" spans="41:45" x14ac:dyDescent="0.3">
      <c r="AO367" s="1"/>
      <c r="AP367" s="1"/>
      <c r="AQ367" s="68"/>
      <c r="AR367" s="1"/>
      <c r="AS367" s="1"/>
    </row>
    <row r="368" spans="41:45" x14ac:dyDescent="0.3">
      <c r="AO368" s="1"/>
      <c r="AP368" s="1"/>
      <c r="AQ368" s="68"/>
      <c r="AR368" s="1"/>
      <c r="AS368" s="1"/>
    </row>
    <row r="369" spans="41:45" x14ac:dyDescent="0.3">
      <c r="AO369" s="1"/>
      <c r="AP369" s="1"/>
      <c r="AQ369" s="68"/>
      <c r="AR369" s="1"/>
      <c r="AS369" s="1"/>
    </row>
    <row r="370" spans="41:45" x14ac:dyDescent="0.3">
      <c r="AO370" s="1"/>
      <c r="AP370" s="1"/>
      <c r="AQ370" s="68"/>
      <c r="AR370" s="1"/>
      <c r="AS370" s="1"/>
    </row>
    <row r="371" spans="41:45" x14ac:dyDescent="0.3">
      <c r="AO371" s="1"/>
      <c r="AP371" s="1"/>
      <c r="AQ371" s="68"/>
      <c r="AR371" s="1"/>
      <c r="AS371" s="1"/>
    </row>
    <row r="372" spans="41:45" x14ac:dyDescent="0.3">
      <c r="AO372" s="1"/>
      <c r="AP372" s="1"/>
      <c r="AQ372" s="68"/>
      <c r="AR372" s="1"/>
      <c r="AS372" s="1"/>
    </row>
    <row r="373" spans="41:45" x14ac:dyDescent="0.3">
      <c r="AO373" s="1"/>
      <c r="AP373" s="1"/>
      <c r="AQ373" s="68"/>
      <c r="AR373" s="1"/>
      <c r="AS373" s="1"/>
    </row>
    <row r="374" spans="41:45" x14ac:dyDescent="0.3">
      <c r="AO374" s="1"/>
      <c r="AP374" s="1"/>
      <c r="AQ374" s="68"/>
      <c r="AR374" s="1"/>
      <c r="AS374" s="1"/>
    </row>
    <row r="375" spans="41:45" x14ac:dyDescent="0.3">
      <c r="AO375" s="1"/>
      <c r="AP375" s="1"/>
      <c r="AQ375" s="68"/>
      <c r="AR375" s="1"/>
      <c r="AS375" s="1"/>
    </row>
    <row r="376" spans="41:45" x14ac:dyDescent="0.3">
      <c r="AO376" s="1"/>
      <c r="AP376" s="1"/>
      <c r="AQ376" s="68"/>
      <c r="AR376" s="1"/>
      <c r="AS376" s="1"/>
    </row>
    <row r="377" spans="41:45" x14ac:dyDescent="0.3">
      <c r="AO377" s="1"/>
      <c r="AP377" s="1"/>
      <c r="AQ377" s="68"/>
      <c r="AR377" s="1"/>
      <c r="AS377" s="1"/>
    </row>
    <row r="378" spans="41:45" x14ac:dyDescent="0.3">
      <c r="AO378" s="1"/>
      <c r="AP378" s="1"/>
      <c r="AQ378" s="68"/>
      <c r="AR378" s="1"/>
      <c r="AS378" s="1"/>
    </row>
    <row r="379" spans="41:45" x14ac:dyDescent="0.3">
      <c r="AO379" s="1"/>
      <c r="AP379" s="1"/>
      <c r="AQ379" s="68"/>
      <c r="AR379" s="1"/>
      <c r="AS379" s="1"/>
    </row>
    <row r="380" spans="41:45" x14ac:dyDescent="0.3">
      <c r="AO380" s="1"/>
      <c r="AP380" s="1"/>
      <c r="AQ380" s="68"/>
      <c r="AR380" s="1"/>
      <c r="AS380" s="1"/>
    </row>
    <row r="381" spans="41:45" x14ac:dyDescent="0.3">
      <c r="AO381" s="1"/>
      <c r="AP381" s="1"/>
      <c r="AQ381" s="68"/>
      <c r="AR381" s="1"/>
      <c r="AS381" s="1"/>
    </row>
    <row r="382" spans="41:45" x14ac:dyDescent="0.3">
      <c r="AO382" s="1"/>
      <c r="AP382" s="1"/>
      <c r="AQ382" s="68"/>
      <c r="AR382" s="1"/>
      <c r="AS382" s="1"/>
    </row>
    <row r="383" spans="41:45" x14ac:dyDescent="0.3">
      <c r="AO383" s="1"/>
      <c r="AP383" s="1"/>
      <c r="AQ383" s="68"/>
      <c r="AR383" s="1"/>
      <c r="AS383" s="1"/>
    </row>
    <row r="384" spans="41:45" x14ac:dyDescent="0.3">
      <c r="AO384" s="1"/>
      <c r="AP384" s="1"/>
      <c r="AQ384" s="68"/>
      <c r="AR384" s="1"/>
      <c r="AS384" s="1"/>
    </row>
    <row r="385" spans="41:45" x14ac:dyDescent="0.3">
      <c r="AO385" s="1"/>
      <c r="AP385" s="1"/>
      <c r="AQ385" s="68"/>
      <c r="AR385" s="1"/>
      <c r="AS385" s="1"/>
    </row>
    <row r="386" spans="41:45" x14ac:dyDescent="0.3">
      <c r="AO386" s="1"/>
      <c r="AP386" s="1"/>
      <c r="AQ386" s="68"/>
      <c r="AR386" s="1"/>
      <c r="AS386" s="1"/>
    </row>
    <row r="387" spans="41:45" x14ac:dyDescent="0.3">
      <c r="AO387" s="1"/>
      <c r="AP387" s="1"/>
      <c r="AQ387" s="68"/>
      <c r="AR387" s="1"/>
      <c r="AS387" s="1"/>
    </row>
    <row r="388" spans="41:45" x14ac:dyDescent="0.3">
      <c r="AO388" s="1"/>
      <c r="AP388" s="1"/>
      <c r="AQ388" s="68"/>
      <c r="AR388" s="1"/>
      <c r="AS388" s="1"/>
    </row>
    <row r="389" spans="41:45" x14ac:dyDescent="0.3">
      <c r="AO389" s="1"/>
      <c r="AP389" s="1"/>
      <c r="AQ389" s="68"/>
      <c r="AR389" s="1"/>
      <c r="AS389" s="1"/>
    </row>
    <row r="390" spans="41:45" x14ac:dyDescent="0.3">
      <c r="AO390" s="1"/>
      <c r="AP390" s="1"/>
      <c r="AQ390" s="68"/>
      <c r="AR390" s="1"/>
      <c r="AS390" s="1"/>
    </row>
    <row r="391" spans="41:45" x14ac:dyDescent="0.3">
      <c r="AO391" s="1"/>
      <c r="AP391" s="1"/>
      <c r="AQ391" s="68"/>
      <c r="AR391" s="1"/>
      <c r="AS391" s="1"/>
    </row>
    <row r="392" spans="41:45" x14ac:dyDescent="0.3">
      <c r="AO392" s="1"/>
      <c r="AP392" s="1"/>
      <c r="AQ392" s="68"/>
      <c r="AR392" s="1"/>
      <c r="AS392" s="1"/>
    </row>
    <row r="393" spans="41:45" x14ac:dyDescent="0.3">
      <c r="AO393" s="1"/>
      <c r="AP393" s="1"/>
      <c r="AQ393" s="68"/>
      <c r="AR393" s="1"/>
      <c r="AS393" s="1"/>
    </row>
    <row r="394" spans="41:45" x14ac:dyDescent="0.3">
      <c r="AO394" s="1"/>
      <c r="AP394" s="1"/>
      <c r="AQ394" s="68"/>
      <c r="AR394" s="1"/>
      <c r="AS394" s="1"/>
    </row>
    <row r="395" spans="41:45" x14ac:dyDescent="0.3">
      <c r="AO395" s="1"/>
      <c r="AP395" s="1"/>
      <c r="AQ395" s="68"/>
      <c r="AR395" s="1"/>
      <c r="AS395" s="1"/>
    </row>
    <row r="396" spans="41:45" x14ac:dyDescent="0.3">
      <c r="AO396" s="1"/>
      <c r="AP396" s="1"/>
      <c r="AQ396" s="68"/>
      <c r="AR396" s="1"/>
      <c r="AS396" s="1"/>
    </row>
    <row r="397" spans="41:45" x14ac:dyDescent="0.3">
      <c r="AO397" s="1"/>
      <c r="AP397" s="1"/>
      <c r="AQ397" s="68"/>
      <c r="AR397" s="1"/>
      <c r="AS397" s="1"/>
    </row>
    <row r="398" spans="41:45" x14ac:dyDescent="0.3">
      <c r="AO398" s="1"/>
      <c r="AP398" s="1"/>
      <c r="AQ398" s="68"/>
      <c r="AR398" s="1"/>
      <c r="AS398" s="1"/>
    </row>
    <row r="399" spans="41:45" x14ac:dyDescent="0.3">
      <c r="AO399" s="1"/>
      <c r="AP399" s="1"/>
      <c r="AQ399" s="68"/>
      <c r="AR399" s="1"/>
      <c r="AS399" s="1"/>
    </row>
    <row r="400" spans="41:45" x14ac:dyDescent="0.3">
      <c r="AO400" s="1"/>
      <c r="AP400" s="1"/>
      <c r="AQ400" s="68"/>
      <c r="AR400" s="1"/>
      <c r="AS400" s="1"/>
    </row>
    <row r="401" spans="41:45" x14ac:dyDescent="0.3">
      <c r="AO401" s="1"/>
      <c r="AP401" s="1"/>
      <c r="AQ401" s="68"/>
      <c r="AR401" s="1"/>
      <c r="AS401" s="1"/>
    </row>
    <row r="402" spans="41:45" x14ac:dyDescent="0.3">
      <c r="AO402" s="1"/>
      <c r="AP402" s="1"/>
      <c r="AQ402" s="68"/>
      <c r="AR402" s="1"/>
      <c r="AS402" s="1"/>
    </row>
    <row r="403" spans="41:45" x14ac:dyDescent="0.3">
      <c r="AO403" s="1"/>
      <c r="AP403" s="1"/>
      <c r="AQ403" s="68"/>
      <c r="AR403" s="1"/>
      <c r="AS403" s="1"/>
    </row>
    <row r="404" spans="41:45" x14ac:dyDescent="0.3">
      <c r="AO404" s="1"/>
      <c r="AP404" s="1"/>
      <c r="AQ404" s="68"/>
      <c r="AR404" s="1"/>
      <c r="AS404" s="1"/>
    </row>
    <row r="405" spans="41:45" x14ac:dyDescent="0.3">
      <c r="AO405" s="1"/>
      <c r="AP405" s="1"/>
      <c r="AQ405" s="68"/>
      <c r="AR405" s="1"/>
      <c r="AS405" s="1"/>
    </row>
    <row r="406" spans="41:45" x14ac:dyDescent="0.3">
      <c r="AO406" s="1"/>
      <c r="AP406" s="1"/>
      <c r="AQ406" s="68"/>
      <c r="AR406" s="1"/>
      <c r="AS406" s="1"/>
    </row>
    <row r="407" spans="41:45" x14ac:dyDescent="0.3">
      <c r="AO407" s="1"/>
      <c r="AP407" s="1"/>
      <c r="AQ407" s="68"/>
      <c r="AR407" s="1"/>
      <c r="AS407" s="1"/>
    </row>
    <row r="408" spans="41:45" x14ac:dyDescent="0.3">
      <c r="AO408" s="1"/>
      <c r="AP408" s="1"/>
      <c r="AQ408" s="68"/>
      <c r="AR408" s="1"/>
      <c r="AS408" s="1"/>
    </row>
    <row r="409" spans="41:45" x14ac:dyDescent="0.3">
      <c r="AO409" s="1"/>
      <c r="AP409" s="1"/>
      <c r="AQ409" s="68"/>
      <c r="AR409" s="1"/>
      <c r="AS409" s="1"/>
    </row>
    <row r="410" spans="41:45" x14ac:dyDescent="0.3">
      <c r="AO410" s="1"/>
      <c r="AP410" s="1"/>
      <c r="AQ410" s="68"/>
      <c r="AR410" s="1"/>
      <c r="AS410" s="1"/>
    </row>
    <row r="411" spans="41:45" x14ac:dyDescent="0.3">
      <c r="AO411" s="1"/>
      <c r="AP411" s="1"/>
      <c r="AQ411" s="68"/>
      <c r="AR411" s="1"/>
      <c r="AS411" s="1"/>
    </row>
    <row r="412" spans="41:45" x14ac:dyDescent="0.3">
      <c r="AO412" s="1"/>
      <c r="AP412" s="1"/>
      <c r="AQ412" s="68"/>
      <c r="AR412" s="1"/>
      <c r="AS412" s="1"/>
    </row>
    <row r="413" spans="41:45" x14ac:dyDescent="0.3">
      <c r="AO413" s="1"/>
      <c r="AP413" s="1"/>
      <c r="AQ413" s="68"/>
      <c r="AR413" s="1"/>
      <c r="AS413" s="1"/>
    </row>
    <row r="414" spans="41:45" x14ac:dyDescent="0.3">
      <c r="AO414" s="1"/>
      <c r="AP414" s="1"/>
      <c r="AQ414" s="68"/>
      <c r="AR414" s="1"/>
      <c r="AS414" s="1"/>
    </row>
    <row r="415" spans="41:45" x14ac:dyDescent="0.3">
      <c r="AO415" s="1"/>
      <c r="AP415" s="1"/>
      <c r="AQ415" s="68"/>
      <c r="AR415" s="1"/>
      <c r="AS415" s="1"/>
    </row>
    <row r="416" spans="41:45" x14ac:dyDescent="0.3">
      <c r="AO416" s="1"/>
      <c r="AP416" s="1"/>
      <c r="AQ416" s="68"/>
      <c r="AR416" s="1"/>
      <c r="AS416" s="1"/>
    </row>
    <row r="417" spans="41:45" x14ac:dyDescent="0.3">
      <c r="AO417" s="1"/>
      <c r="AP417" s="1"/>
      <c r="AQ417" s="68"/>
      <c r="AR417" s="1"/>
      <c r="AS417" s="1"/>
    </row>
    <row r="418" spans="41:45" x14ac:dyDescent="0.3">
      <c r="AO418" s="74"/>
      <c r="AP418" s="74"/>
      <c r="AQ418" s="75"/>
      <c r="AR418" s="74"/>
      <c r="AS418" s="74"/>
    </row>
  </sheetData>
  <mergeCells count="51">
    <mergeCell ref="A1:A2"/>
    <mergeCell ref="B1:B2"/>
    <mergeCell ref="C1:C2"/>
    <mergeCell ref="D1:D2"/>
    <mergeCell ref="E1:E2"/>
    <mergeCell ref="DD1:DD2"/>
    <mergeCell ref="C20:F20"/>
    <mergeCell ref="C21:K21"/>
    <mergeCell ref="CA1:CF1"/>
    <mergeCell ref="CG1:CL1"/>
    <mergeCell ref="CN1:CS1"/>
    <mergeCell ref="G1:U1"/>
    <mergeCell ref="V1:AB1"/>
    <mergeCell ref="AC1:AO1"/>
    <mergeCell ref="AP1:AU1"/>
    <mergeCell ref="AV1:BJ1"/>
    <mergeCell ref="BK1:BO1"/>
    <mergeCell ref="F1:F2"/>
    <mergeCell ref="CX1:CX2"/>
    <mergeCell ref="CY1:CY2"/>
    <mergeCell ref="CZ1:CZ2"/>
    <mergeCell ref="BV1:BZ1"/>
    <mergeCell ref="D28:E28"/>
    <mergeCell ref="C22:F22"/>
    <mergeCell ref="D40:E40"/>
    <mergeCell ref="CM1:CM2"/>
    <mergeCell ref="D29:E29"/>
    <mergeCell ref="D25:E25"/>
    <mergeCell ref="D26:E26"/>
    <mergeCell ref="D27:E27"/>
    <mergeCell ref="BU1:BU2"/>
    <mergeCell ref="D34:E34"/>
    <mergeCell ref="BR1:BR2"/>
    <mergeCell ref="BS1:BS2"/>
    <mergeCell ref="BT1:BT2"/>
    <mergeCell ref="DC1:DC2"/>
    <mergeCell ref="CV1:CV2"/>
    <mergeCell ref="DA1:DA2"/>
    <mergeCell ref="DB1:DB2"/>
    <mergeCell ref="D45:E45"/>
    <mergeCell ref="D44:E44"/>
    <mergeCell ref="D32:E32"/>
    <mergeCell ref="D30:E30"/>
    <mergeCell ref="D31:E31"/>
    <mergeCell ref="D38:E38"/>
    <mergeCell ref="D39:E39"/>
    <mergeCell ref="B37:E37"/>
    <mergeCell ref="D33:E33"/>
    <mergeCell ref="D35:E35"/>
    <mergeCell ref="D36:E36"/>
    <mergeCell ref="CT1:CU1"/>
  </mergeCells>
  <pageMargins left="0.31496062992125984" right="0.31496062992125984" top="0.19685039370078741" bottom="0.15748031496062992" header="0.31496062992125984" footer="0.31496062992125984"/>
  <pageSetup paperSize="5" scale="80" orientation="landscape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B6BB-FC70-4BB1-A51F-AA6EAA42E2FE}">
  <dimension ref="B1:K21"/>
  <sheetViews>
    <sheetView tabSelected="1" zoomScale="110" zoomScaleNormal="110" workbookViewId="0">
      <selection activeCell="D7" sqref="D7"/>
    </sheetView>
  </sheetViews>
  <sheetFormatPr baseColWidth="10" defaultRowHeight="14.4" x14ac:dyDescent="0.3"/>
  <cols>
    <col min="2" max="2" width="46.88671875" customWidth="1"/>
    <col min="3" max="3" width="14.21875" customWidth="1"/>
    <col min="5" max="5" width="17.77734375" customWidth="1"/>
    <col min="6" max="6" width="19.77734375" customWidth="1"/>
    <col min="7" max="7" width="18.6640625" customWidth="1"/>
    <col min="9" max="9" width="14.88671875" customWidth="1"/>
  </cols>
  <sheetData>
    <row r="1" spans="2:11" ht="15.6" x14ac:dyDescent="0.3">
      <c r="B1" s="524" t="s">
        <v>114</v>
      </c>
      <c r="C1" s="525"/>
      <c r="D1" s="525"/>
      <c r="E1" s="525"/>
      <c r="F1" s="525"/>
      <c r="G1" s="526"/>
    </row>
    <row r="2" spans="2:11" ht="16.2" thickBot="1" x14ac:dyDescent="0.35">
      <c r="B2" s="621" t="s">
        <v>175</v>
      </c>
      <c r="C2" s="527"/>
      <c r="D2" s="527"/>
      <c r="E2" s="527"/>
      <c r="F2" s="527"/>
      <c r="G2" s="528"/>
    </row>
    <row r="3" spans="2:11" ht="15.6" x14ac:dyDescent="0.3">
      <c r="B3" s="622" t="s">
        <v>111</v>
      </c>
      <c r="C3" s="271" t="s">
        <v>115</v>
      </c>
      <c r="D3" s="271" t="s">
        <v>81</v>
      </c>
      <c r="E3" s="271" t="s">
        <v>102</v>
      </c>
      <c r="F3" s="271" t="s">
        <v>103</v>
      </c>
      <c r="G3" s="272"/>
    </row>
    <row r="4" spans="2:11" ht="15.6" x14ac:dyDescent="0.3">
      <c r="B4" s="119" t="s">
        <v>173</v>
      </c>
      <c r="C4" s="120" t="s">
        <v>115</v>
      </c>
      <c r="D4" s="120">
        <v>160</v>
      </c>
      <c r="E4" s="194">
        <v>22000</v>
      </c>
      <c r="F4" s="512">
        <f>+D4*E4</f>
        <v>3520000</v>
      </c>
      <c r="G4" s="513">
        <f>+D4*E4</f>
        <v>3520000</v>
      </c>
      <c r="I4">
        <f>160*50</f>
        <v>8000</v>
      </c>
    </row>
    <row r="5" spans="2:11" ht="15.6" x14ac:dyDescent="0.3">
      <c r="B5" s="119" t="s">
        <v>174</v>
      </c>
      <c r="C5" s="120" t="s">
        <v>88</v>
      </c>
      <c r="D5" s="120">
        <v>16</v>
      </c>
      <c r="E5" s="266">
        <v>288000</v>
      </c>
      <c r="F5" s="512">
        <f t="shared" ref="F5:F8" si="0">+D5*E5</f>
        <v>4608000</v>
      </c>
      <c r="G5" s="513">
        <f t="shared" ref="G5:G8" si="1">+D5*E5</f>
        <v>4608000</v>
      </c>
    </row>
    <row r="6" spans="2:11" ht="15.6" x14ac:dyDescent="0.3">
      <c r="B6" s="119" t="s">
        <v>171</v>
      </c>
      <c r="C6" s="120" t="s">
        <v>106</v>
      </c>
      <c r="D6" s="120">
        <v>32</v>
      </c>
      <c r="E6" s="266">
        <v>120000</v>
      </c>
      <c r="F6" s="512">
        <f t="shared" si="0"/>
        <v>3840000</v>
      </c>
      <c r="G6" s="513">
        <f t="shared" si="1"/>
        <v>3840000</v>
      </c>
    </row>
    <row r="7" spans="2:11" ht="15.6" x14ac:dyDescent="0.3">
      <c r="B7" s="119" t="s">
        <v>170</v>
      </c>
      <c r="C7" s="120" t="s">
        <v>106</v>
      </c>
      <c r="D7" s="120">
        <v>16</v>
      </c>
      <c r="E7" s="266">
        <v>390000</v>
      </c>
      <c r="F7" s="512">
        <f t="shared" si="0"/>
        <v>6240000</v>
      </c>
      <c r="G7" s="513">
        <f t="shared" si="1"/>
        <v>6240000</v>
      </c>
      <c r="H7" s="267"/>
    </row>
    <row r="8" spans="2:11" ht="15.6" x14ac:dyDescent="0.3">
      <c r="B8" s="119" t="s">
        <v>172</v>
      </c>
      <c r="C8" s="120" t="s">
        <v>88</v>
      </c>
      <c r="D8" s="120">
        <v>16</v>
      </c>
      <c r="E8" s="266">
        <v>370000</v>
      </c>
      <c r="F8" s="512">
        <f t="shared" si="0"/>
        <v>5920000</v>
      </c>
      <c r="G8" s="513">
        <f t="shared" si="1"/>
        <v>5920000</v>
      </c>
    </row>
    <row r="9" spans="2:11" ht="16.2" thickBot="1" x14ac:dyDescent="0.35">
      <c r="B9" s="529" t="s">
        <v>116</v>
      </c>
      <c r="C9" s="530"/>
      <c r="D9" s="530"/>
      <c r="E9" s="530"/>
      <c r="F9" s="530"/>
      <c r="G9" s="273">
        <f>SUM(G4:G8)</f>
        <v>24128000</v>
      </c>
    </row>
    <row r="10" spans="2:11" ht="16.2" thickBot="1" x14ac:dyDescent="0.35">
      <c r="B10" s="518" t="s">
        <v>166</v>
      </c>
      <c r="C10" s="519"/>
      <c r="D10" s="519"/>
      <c r="E10" s="519"/>
      <c r="F10" s="519"/>
      <c r="G10" s="274">
        <f>+G15*2%</f>
        <v>1143965.4000000001</v>
      </c>
    </row>
    <row r="11" spans="2:11" ht="16.2" thickBot="1" x14ac:dyDescent="0.35">
      <c r="B11" s="531" t="s">
        <v>117</v>
      </c>
      <c r="C11" s="532"/>
      <c r="D11" s="532"/>
      <c r="E11" s="532"/>
      <c r="F11" s="532"/>
      <c r="G11" s="274">
        <f>+G15*2.5%</f>
        <v>1429956.75</v>
      </c>
      <c r="I11" s="239"/>
    </row>
    <row r="12" spans="2:11" ht="16.2" thickBot="1" x14ac:dyDescent="0.35">
      <c r="B12" s="518" t="s">
        <v>165</v>
      </c>
      <c r="C12" s="519"/>
      <c r="D12" s="519"/>
      <c r="E12" s="519"/>
      <c r="F12" s="519"/>
      <c r="G12" s="274">
        <f>+G15*2.5%</f>
        <v>1429956.75</v>
      </c>
    </row>
    <row r="13" spans="2:11" ht="16.2" thickBot="1" x14ac:dyDescent="0.35">
      <c r="B13" s="520" t="s">
        <v>118</v>
      </c>
      <c r="C13" s="521"/>
      <c r="D13" s="521"/>
      <c r="E13" s="521"/>
      <c r="F13" s="521"/>
      <c r="G13" s="275">
        <f>SUM(G9:G12)</f>
        <v>28131878.899999999</v>
      </c>
      <c r="H13" s="302">
        <f>+G13-G12-G11-G10</f>
        <v>24128000</v>
      </c>
    </row>
    <row r="14" spans="2:11" ht="16.2" thickBot="1" x14ac:dyDescent="0.35">
      <c r="B14" s="522" t="s">
        <v>119</v>
      </c>
      <c r="C14" s="523"/>
      <c r="D14" s="523"/>
      <c r="E14" s="523"/>
      <c r="F14" s="523"/>
      <c r="G14" s="514">
        <f>+G17-G13</f>
        <v>28136434.100000001</v>
      </c>
      <c r="I14" s="278"/>
      <c r="J14" s="278"/>
      <c r="K14" s="278"/>
    </row>
    <row r="15" spans="2:11" ht="16.2" thickBot="1" x14ac:dyDescent="0.35">
      <c r="B15" s="522" t="s">
        <v>120</v>
      </c>
      <c r="C15" s="523"/>
      <c r="D15" s="523"/>
      <c r="E15" s="523"/>
      <c r="F15" s="523"/>
      <c r="G15" s="276">
        <f>56.66*1009500</f>
        <v>57198270</v>
      </c>
      <c r="I15" s="278">
        <f>+G15-20000000</f>
        <v>37198270</v>
      </c>
      <c r="J15" s="278">
        <f>+I15*2.5%</f>
        <v>929956.75</v>
      </c>
      <c r="K15" s="278">
        <f>+I15-J15</f>
        <v>36268313.25</v>
      </c>
    </row>
    <row r="16" spans="2:11" ht="16.2" thickBot="1" x14ac:dyDescent="0.35">
      <c r="B16" s="515" t="s">
        <v>121</v>
      </c>
      <c r="C16" s="516"/>
      <c r="D16" s="516"/>
      <c r="E16" s="516"/>
      <c r="F16" s="516"/>
      <c r="G16" s="277">
        <v>929957</v>
      </c>
      <c r="I16" s="278"/>
      <c r="J16" s="278"/>
      <c r="K16" s="278">
        <v>20000000</v>
      </c>
    </row>
    <row r="17" spans="2:11" ht="16.2" thickBot="1" x14ac:dyDescent="0.35">
      <c r="B17" s="515" t="s">
        <v>122</v>
      </c>
      <c r="C17" s="516"/>
      <c r="D17" s="516"/>
      <c r="E17" s="516"/>
      <c r="F17" s="516"/>
      <c r="G17" s="277">
        <f>+G15-G16</f>
        <v>56268313</v>
      </c>
      <c r="I17" s="278"/>
      <c r="J17" s="278"/>
      <c r="K17" s="278">
        <f>SUM(K15:K16)</f>
        <v>56268313.25</v>
      </c>
    </row>
    <row r="18" spans="2:11" x14ac:dyDescent="0.3">
      <c r="I18" s="302">
        <f>+G14-G13</f>
        <v>4555.2000000029802</v>
      </c>
    </row>
    <row r="19" spans="2:11" ht="18" x14ac:dyDescent="0.35">
      <c r="B19" t="s">
        <v>164</v>
      </c>
      <c r="C19" s="267">
        <v>20000000</v>
      </c>
      <c r="G19" s="301">
        <f>+G17*50%</f>
        <v>28134156.5</v>
      </c>
      <c r="H19">
        <f>+G17*75%</f>
        <v>42201234.75</v>
      </c>
    </row>
    <row r="20" spans="2:11" x14ac:dyDescent="0.3">
      <c r="B20" s="517" t="s">
        <v>123</v>
      </c>
      <c r="C20" s="517"/>
      <c r="D20" s="517"/>
      <c r="E20" s="517"/>
      <c r="G20" s="300">
        <f>+G19+G10+G11+G12</f>
        <v>32138035.399999999</v>
      </c>
    </row>
    <row r="21" spans="2:11" ht="16.2" thickBot="1" x14ac:dyDescent="0.35">
      <c r="E21" s="273">
        <v>38085116</v>
      </c>
      <c r="G21" s="299"/>
      <c r="H21" s="302">
        <f>+G19-G12-G11-G10</f>
        <v>24130277.600000001</v>
      </c>
    </row>
  </sheetData>
  <mergeCells count="12">
    <mergeCell ref="B1:G1"/>
    <mergeCell ref="B2:G2"/>
    <mergeCell ref="B9:F9"/>
    <mergeCell ref="B10:F10"/>
    <mergeCell ref="B11:F11"/>
    <mergeCell ref="B17:F17"/>
    <mergeCell ref="B20:E20"/>
    <mergeCell ref="B12:F12"/>
    <mergeCell ref="B13:F13"/>
    <mergeCell ref="B14:F14"/>
    <mergeCell ref="B15:F15"/>
    <mergeCell ref="B16:F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USUARIOS</vt:lpstr>
      <vt:lpstr>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CLICK</dc:creator>
  <cp:lastModifiedBy>Juan David Acosta Rodriguez</cp:lastModifiedBy>
  <cp:lastPrinted>2026-07-22T13:37:54Z</cp:lastPrinted>
  <dcterms:created xsi:type="dcterms:W3CDTF">2026-06-22T17:45:01Z</dcterms:created>
  <dcterms:modified xsi:type="dcterms:W3CDTF">2026-07-22T14:20:45Z</dcterms:modified>
</cp:coreProperties>
</file>